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150\users\TZP\Pulpit\Przetargi 2026\Przetarg Nr 15_Obiekty_inżynierskie_2026\Na stronę www\"/>
    </mc:Choice>
  </mc:AlternateContent>
  <bookViews>
    <workbookView xWindow="0" yWindow="0" windowWidth="23040" windowHeight="9384" tabRatio="500"/>
  </bookViews>
  <sheets>
    <sheet name="PRZEDMIAR" sheetId="1" r:id="rId1"/>
  </sheet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32" i="1" l="1"/>
  <c r="H31" i="1"/>
  <c r="H29" i="1"/>
  <c r="H28" i="1"/>
  <c r="C19" i="1"/>
  <c r="C21" i="1" s="1"/>
  <c r="C22" i="1" s="1"/>
  <c r="C23" i="1" s="1"/>
  <c r="C25" i="1" s="1"/>
  <c r="C26" i="1" s="1"/>
  <c r="C28" i="1" s="1"/>
  <c r="C29" i="1" s="1"/>
  <c r="C31" i="1" s="1"/>
  <c r="C32" i="1" s="1"/>
  <c r="C34" i="1" s="1"/>
  <c r="C36" i="1" s="1"/>
  <c r="H12" i="1"/>
  <c r="C12" i="1"/>
  <c r="C14" i="1" s="1"/>
  <c r="C15" i="1" s="1"/>
  <c r="H10" i="1"/>
</calcChain>
</file>

<file path=xl/sharedStrings.xml><?xml version="1.0" encoding="utf-8"?>
<sst xmlns="http://schemas.openxmlformats.org/spreadsheetml/2006/main" count="123" uniqueCount="82">
  <si>
    <t>KOSZTORYS INWESTORSKI</t>
  </si>
  <si>
    <t>Lp.</t>
  </si>
  <si>
    <t>SST</t>
  </si>
  <si>
    <t>LP</t>
  </si>
  <si>
    <t>Nazwa Elementu</t>
  </si>
  <si>
    <t>MATERIAŁY</t>
  </si>
  <si>
    <t>Zakres robót</t>
  </si>
  <si>
    <t>Jednostka miary</t>
  </si>
  <si>
    <t>Ilość</t>
  </si>
  <si>
    <t>Cena jedn.</t>
  </si>
  <si>
    <t>Wartość</t>
  </si>
  <si>
    <t>A</t>
  </si>
  <si>
    <t>Most Powstańców Warszawskich w ciągu ul. Monte Cassino - kierunek Gdańsk (JNI 35020905)</t>
  </si>
  <si>
    <t>M-20.01.19</t>
  </si>
  <si>
    <t>Mycie odcinków dylatacyjnych</t>
  </si>
  <si>
    <t>WODA</t>
  </si>
  <si>
    <t xml:space="preserve">Umyć wodą pod ciśnieniem wkładki neoprenowej na całej długości dylatacji w strefie jezdni - dotyczy obu stron obiektu. </t>
  </si>
  <si>
    <t>m</t>
  </si>
  <si>
    <t>B</t>
  </si>
  <si>
    <t>Most Powstańców Warszawskich w ciągu ul. Monte Cassino - kierunek Szczecin (JNI 35020906)</t>
  </si>
  <si>
    <t>C</t>
  </si>
  <si>
    <t>Kładka dla pieszych nad ul. Monte Cassino JNI (31000489)</t>
  </si>
  <si>
    <t>Mycie obiektu od góry</t>
  </si>
  <si>
    <t>Należy przeprowadzić mycie obiektu "od góry" (wodą  pod ciśnieniem około 150bar). Należy umyć powierzchnię płyty pomostowej, balustrad, gzymsów oraz schodów z obu stron obiektu</t>
  </si>
  <si>
    <t>kpl</t>
  </si>
  <si>
    <t xml:space="preserve">  M-20.01.17, M-20.01.20, M-15.03.01 </t>
  </si>
  <si>
    <t xml:space="preserve">Okładzina kamienna </t>
  </si>
  <si>
    <t>Wykonać granitowe okładziny kamienne na stopnicach i podstopnicach na schodach oraz na pochylniach wejściowych/zejściowych po obu stronach obiektu. Stopnice wykonać z granitu płomieniowanego zapewniającego lepszą przyczepność dla użytkownika gr.3cm, a podstopnice z granitu polerowanego grubości 2cm. Górny pierwszy stopień kamienny głębokość około 15cm zamontować na płycie obiektu z dowiązaniem do dylatacji przy użyciu zaprawy typu PCC odporonego na ruch kołowy (kształt klina). Zaprawę  zabezpieczyć od góry systemem żywicznym gr.5mm - analogicznie do zabezpieczenia całej płyty. Okładzinę kamienną wykonać również w strefie pochylni w taki sposób aby nie zmniejszyć odległości pomiędzy najazdami po stronie wewnętrznej. Po podcięciu uzupełnić cały system żywic na powierzchniach pionowych najazdów, dopiero po odtworzeniu tej izolacji przyklejać kamień. Kamień na  najazdach (powierzchnie poziome) przyjąć przez analogię  jak na stopnicach, a na powierzchniach pionowych najazdów przyjąć przez  analogię do podstopnic schodowych.</t>
  </si>
  <si>
    <t>m2</t>
  </si>
  <si>
    <t>D</t>
  </si>
  <si>
    <t>Przejście dla pieszych pod ul. Armii Krajowej JNI (31000490)</t>
  </si>
  <si>
    <t>M-05.03.16</t>
  </si>
  <si>
    <t>Wykonać zamknięcie zarysowania</t>
  </si>
  <si>
    <t xml:space="preserve">Wykonać zamknięcie poziomego zarysowania na ścianie żelbetowej nad wyjściem na pas rozdziału w rejonie wiaty rowerowej. Spękanie należy naciąć wgłębnie, oczyścić oraz zagruntować i wypełnić je materiałem trwaleplastycznym "na zimno" zgodnie z zaleceniami producenta. </t>
  </si>
  <si>
    <t>mb</t>
  </si>
  <si>
    <t>E</t>
  </si>
  <si>
    <t>Kładka pieszo-jezdna nad ul. Gdańską JNI (35013352)</t>
  </si>
  <si>
    <t>Umyć obiekt</t>
  </si>
  <si>
    <t>POWŁOKA ANTYKOROZYJNA NA STAL</t>
  </si>
  <si>
    <t>Wykonać komoleksowe mycie obiektu od góry i od dołu (balustrady, płyta pomostowa, konstrukcja stalowa oraz cały spód obiektu, powierzchnie boczne). Ponadto oczyścić i umyć podpory żelbetowe oraz instalację  odwodnienia liniowego.</t>
  </si>
  <si>
    <t>F</t>
  </si>
  <si>
    <t>Most w ciągu ul. Batalionów Chłopskich JNI (31000484)</t>
  </si>
  <si>
    <t>Umyć obiekt "od góry"</t>
  </si>
  <si>
    <t xml:space="preserve">Oczyścić, umyć wodą pod ciśnieniem (nie więcej niż 150 bar) całą powierzchnię balustrad stalowych z belką pod balustradą oraz strefę jezdni.  </t>
  </si>
  <si>
    <t xml:space="preserve">  M-13.02.01, M-02.02.10, M-20.01.25</t>
  </si>
  <si>
    <t>Wykonać uzupełnienie i wzmocnienie skarpy</t>
  </si>
  <si>
    <t>Wykonać uzupełnienie prawej skarpy  (górna woda) betonem C12/15 wraz z umocnieniem brzegowym przy użyciu faszyny zawiniętej w geowłókninę na długości od: istniejącej ścianki szczelnej przy przyczółku w górę rzeki na odcinku 6m.</t>
  </si>
  <si>
    <t>M-14.02.01</t>
  </si>
  <si>
    <t>Balustrady stalowe - naprawić uszkodzenia mechaniczne przez prostowanie i malowanie elementów</t>
  </si>
  <si>
    <t>Wykonać lokalne naprawy powłoki malarskiej na powierzchni balustrad stalowych oraz naprostować uszkodzone elementy balustrady skrajnej (3 tralki oraz dolny pochwyt na pierwszym przęśle balustrady str.P górna woda). Dotyczy punktowych mechanicznych uszkodzeń na powierzchni balustrad.  Do wyceny należy przyjąc usunięcie wszystkich punktowych miejsc korozji w systemie zgodnym/kompatybilnym z wcześniej użytym systemem powłok malarskich (jotamastic 80 + hardtop xp). Naprawiane miejsce należy przeszlifować i zabezpieczyć system podkładowym (dwukrotnie) oraz powierzchniowym z dopasowaniem właściwego koloru RAL (jednokrotnie). W obecnym stanie balustrady posiadają około 30 sztuk miejscowych uszkodzeń - pozycja rozliczana jest ryczałtowo.</t>
  </si>
  <si>
    <t>kpl.</t>
  </si>
  <si>
    <t>G</t>
  </si>
  <si>
    <t>Most w ciągu ul. Andersa (JNI 31000485)</t>
  </si>
  <si>
    <t>Wykonać lokalne naprawy powłoki malarskiej na powierzchni balustrad stalowych oraz naprostować uszkodzone elementy balustrady (1 tralka na przęśle balustrady od strony górnej wody). Dotyczy punktowych mechanicznych uszkodzeń na powierzchni balustrad.  Do wyceny należy przyjąc usunięcie wszystkich punktowych miejsc korozji w systemie zgodnym/kompatybilnym z wcześniej użytym systemem powłok malarskich (jotamastic 80 + hardtop xp). Naprawiane miejsce należy przeszlifować i zabezpieczyć system podkładowym (dwukrotnie) oraz powierzchniowym z dopasowaniem właściwego koloru RAL (jednokrotnie). W obecnym stanie balustrady posiadają około 80 sztuk miejscowych uszkodzeń - pozycja rozliczana jest ryczałtowo.</t>
  </si>
  <si>
    <t>Umyć obiekt "od góry" oraz oczyścić odwodnienie liniowe</t>
  </si>
  <si>
    <t>Oczyścić, umyć wodą pod ciśnieniem (nie więcej niż 150 bar) całą powierzchnię balustrad stalowych, kap chodnikowych, jezdni oraz oczyścić odwodnienie liniowe biegnące wzdłuż biektu przy krawężniku w strefie jezdni  (dolna woda).</t>
  </si>
  <si>
    <t>H</t>
  </si>
  <si>
    <t>Wiadukt w ciągu drogi powiatowej Nr 5551Z - ul. Wołyńska (Nr JNI 35013354)</t>
  </si>
  <si>
    <t>umyć wodą pod ciśnieniem wkładki neoprenowej na całej długości dylatacji w strefie jezdni - dotyczy obu stron obiektu.</t>
  </si>
  <si>
    <t xml:space="preserve">M-20.01.17, M-15.03.01 </t>
  </si>
  <si>
    <t>Naprawy nawierzchnioizolacji żywicznej</t>
  </si>
  <si>
    <t>Wykonać naprawy uszkodzonej powłoki nawierzchnioizolacji żywicznej na szerokiej kapie chodnikowej (strefa piesza i ścieżki rowerowej). Każdy naprawiany obszar   należy wcześniej odpowiednio przygotować tj. wykonać nacięcie do figury prostej, usunąć przez frezowanie pozostałości istniejącej żywicy. W miejscach frezowanych odcinków wykonać nową powłokę PCC gr.10mm. Na tak przygotowanym podłożu wykonać nowy system nawierzchnioizolacji o grubości 5mm (zachować istniejącą kolorystykę).</t>
  </si>
  <si>
    <t>I</t>
  </si>
  <si>
    <t>Wiadukt w ciągu  drogi powiatowej NR 5554Z - ul. Mazowieckiego (Nr JNI 35013356)</t>
  </si>
  <si>
    <t>Wykonać naprawy uszkodzonej powłoki nawierzchnioizolacji żywicznej na szerokiej kapie chodnikowej (strefa piesza i ścieżki rowerowej). Każdy naprawiany obszar   należy wcześniej odpowiednio przygotować tj. wykonać nacięcie do figury prostej, usunąć przez frezowanie (szlifowanie) pozostałości istniejącej żywicy. W zależności od głębokości usuniętej żywicy na  przygotowanym obszarze dopuszcza się wykonanie warstwy  wyrównującej powierzchni materiałem PCC gr.10mm. Na tak przygotowanym podłożu wykonać nowy system nawierzchnioizolacji o grubości 5mm (zachować istniejącą kolorystykę).</t>
  </si>
  <si>
    <t>J</t>
  </si>
  <si>
    <t>Kładka dla pieszych w Parku im. Książąt Pomorskich (przy Filharmonii)</t>
  </si>
  <si>
    <t>M-20.01.19; M-14.02.01</t>
  </si>
  <si>
    <t>Balustrady stalowe - naprawić uszkodzenia mechaniczne</t>
  </si>
  <si>
    <t xml:space="preserve">Zdemontować zawieszone kłódki z balustrad i przekazać je Zamawiającemu. Wszystkie miejsca uszkodzonej powłoki malarskiej naprawić systemem farb renowacyjnych - oczyszczenie, międzywarstwa x 2 oraz warstwa nawierzchniowa. W obecnym stanie balustrady posiadają poniżej 20 sztuk miejscowych uszkodzeń i zawieszonych kłódek  - pozycja rozliczana jest ryczałtowo. </t>
  </si>
  <si>
    <t>K</t>
  </si>
  <si>
    <t>Kładka dla pieszych w Parku im. Książąt Pomorskich (od str. ul. Młyńskiej)</t>
  </si>
  <si>
    <t xml:space="preserve">Oczyścić, umyć wodą pod ciśnieniem (nie więcej niż 150 bar) cały obiekt mostowy. Dotytczy mycia konstrukcji "od góry" w szczególności pokład kompozytowy, powierzchnia balustard oraz mycia konstrukcji "od dołu" w szczególności ruszt stalowy, ruszt aluminiowy oraz podpory. Ponadto usunąć zalegające liście oraz piasek z przestrzeni podłożyskowej na podporach skrajnych.  </t>
  </si>
  <si>
    <t xml:space="preserve">L </t>
  </si>
  <si>
    <t xml:space="preserve">Projekt Tymczasowej Organizacji Ruchu oraz koszt jej wdrożenia </t>
  </si>
  <si>
    <t>M-20.03.01</t>
  </si>
  <si>
    <t>Projekt Tymczasowej Organizacji Ruchu</t>
  </si>
  <si>
    <t>Wycenić koszty sporządzenia Projektu Tymczasowej Organizacji Ruchu oraz koszty potrzebne na jej wdrożenie na terenie robót bieżącego utrzymania obiektów mostowych</t>
  </si>
  <si>
    <t>Razem netto</t>
  </si>
  <si>
    <t>Wartość brutto (netto + podatek VAT)</t>
  </si>
  <si>
    <t>WYCENIONY PRZEDMIAR ROBÓT (WPR)</t>
  </si>
  <si>
    <t>podatek VAT (23%)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</si>
</sst>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zł&quot;"/>
  </numFmts>
  <fonts count="7" x14ac:knownFonts="1">
    <font>
      <sz val="11"/>
      <color rgb="FF000000"/>
      <name val="Calibri"/>
      <family val="2"/>
      <charset val="238"/>
    </font>
    <font>
      <sz val="10"/>
      <color rgb="FF000000"/>
      <name val="Segoe UI"/>
      <family val="2"/>
      <charset val="1"/>
    </font>
    <font>
      <sz val="10"/>
      <color rgb="FFFF0000"/>
      <name val="Segoe UI"/>
      <family val="2"/>
      <charset val="1"/>
    </font>
    <font>
      <b/>
      <sz val="10"/>
      <color rgb="FF000000"/>
      <name val="Segoe UI"/>
      <family val="2"/>
      <charset val="1"/>
    </font>
    <font>
      <b/>
      <sz val="10"/>
      <name val="Segoe UI"/>
      <family val="2"/>
      <charset val="1"/>
    </font>
    <font>
      <sz val="10"/>
      <name val="Segoe UI"/>
      <family val="2"/>
      <charset val="1"/>
    </font>
    <font>
      <b/>
      <sz val="10"/>
      <color rgb="FFFF0000"/>
      <name val="Segoe UI"/>
      <family val="2"/>
      <charset val="1"/>
    </font>
  </fonts>
  <fills count="8">
    <fill>
      <patternFill patternType="none"/>
    </fill>
    <fill>
      <patternFill patternType="gray125"/>
    </fill>
    <fill>
      <patternFill patternType="solid">
        <fgColor rgb="FFE2F0D9"/>
        <bgColor rgb="FFF2F2F2"/>
      </patternFill>
    </fill>
    <fill>
      <patternFill patternType="solid">
        <fgColor rgb="FFF2F2F2"/>
        <bgColor rgb="FFE2F0D9"/>
      </patternFill>
    </fill>
    <fill>
      <patternFill patternType="solid">
        <fgColor rgb="FFFFD966"/>
        <bgColor rgb="FFFFE699"/>
      </patternFill>
    </fill>
    <fill>
      <patternFill patternType="solid">
        <fgColor rgb="FFFFE699"/>
        <bgColor rgb="FFFFD966"/>
      </patternFill>
    </fill>
    <fill>
      <patternFill patternType="solid">
        <fgColor rgb="FFFFC6C6"/>
        <bgColor rgb="FFFFC4C4"/>
      </patternFill>
    </fill>
    <fill>
      <patternFill patternType="solid">
        <fgColor rgb="FFFFC4C4"/>
        <bgColor rgb="FFFFC6C6"/>
      </patternFill>
    </fill>
  </fills>
  <borders count="10">
    <border>
      <left/>
      <right/>
      <top/>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s>
  <cellStyleXfs count="1">
    <xf numFmtId="0" fontId="0" fillId="0" borderId="0"/>
  </cellStyleXfs>
  <cellXfs count="58">
    <xf numFmtId="0" fontId="0" fillId="0" borderId="0" xfId="0"/>
    <xf numFmtId="0" fontId="1" fillId="0" borderId="0" xfId="0" applyFont="1"/>
    <xf numFmtId="0" fontId="2" fillId="0" borderId="0" xfId="0" applyFont="1" applyAlignment="1">
      <alignment horizontal="center" vertical="center" wrapText="1"/>
    </xf>
    <xf numFmtId="0" fontId="1" fillId="2" borderId="0" xfId="0" applyFont="1" applyFill="1"/>
    <xf numFmtId="0" fontId="1" fillId="0" borderId="0" xfId="0" applyFont="1" applyAlignment="1">
      <alignment horizontal="left"/>
    </xf>
    <xf numFmtId="0" fontId="1" fillId="3" borderId="0" xfId="0" applyFont="1" applyFill="1"/>
    <xf numFmtId="164" fontId="1" fillId="3" borderId="0" xfId="0" applyNumberFormat="1" applyFont="1" applyFill="1"/>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4" fillId="6"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5" fillId="3" borderId="4" xfId="0"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4" fillId="6"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xf numFmtId="0" fontId="4" fillId="7"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 fillId="0" borderId="2" xfId="0" applyFont="1" applyBorder="1" applyAlignment="1">
      <alignment wrapText="1"/>
    </xf>
    <xf numFmtId="0" fontId="6"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164" fontId="4" fillId="0" borderId="4" xfId="0" applyNumberFormat="1" applyFont="1" applyBorder="1" applyAlignment="1">
      <alignment horizontal="center" wrapText="1"/>
    </xf>
    <xf numFmtId="0" fontId="6"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164" fontId="3" fillId="0" borderId="4" xfId="0" applyNumberFormat="1" applyFont="1" applyBorder="1" applyAlignment="1">
      <alignment horizontal="center" wrapText="1"/>
    </xf>
    <xf numFmtId="0" fontId="1" fillId="2" borderId="0" xfId="0" applyFont="1" applyFill="1" applyAlignment="1">
      <alignment horizontal="center" vertical="center"/>
    </xf>
    <xf numFmtId="0" fontId="1" fillId="0" borderId="0" xfId="0" applyFont="1" applyAlignment="1">
      <alignment horizontal="left" vertical="center"/>
    </xf>
    <xf numFmtId="164" fontId="1" fillId="0" borderId="0" xfId="0" applyNumberFormat="1" applyFont="1" applyAlignment="1">
      <alignment horizontal="center" vertical="center"/>
    </xf>
    <xf numFmtId="164" fontId="1" fillId="0" borderId="0" xfId="0" applyNumberFormat="1" applyFont="1"/>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0" borderId="4" xfId="0" applyFont="1" applyBorder="1" applyAlignment="1">
      <alignment horizontal="right" vertical="center" wrapText="1"/>
    </xf>
    <xf numFmtId="0" fontId="3" fillId="4" borderId="1" xfId="0" applyFont="1" applyFill="1" applyBorder="1" applyAlignment="1">
      <alignment horizontal="center" vertical="center"/>
    </xf>
    <xf numFmtId="0" fontId="1" fillId="0" borderId="2" xfId="0" applyFont="1" applyBorder="1" applyAlignment="1">
      <alignment horizontal="center"/>
    </xf>
    <xf numFmtId="0" fontId="3" fillId="0" borderId="0" xfId="0" applyFont="1" applyBorder="1" applyAlignment="1">
      <alignment horizontal="left" wrapText="1"/>
    </xf>
    <xf numFmtId="0" fontId="3"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164" fontId="3" fillId="3" borderId="4" xfId="0" applyNumberFormat="1"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FFC6C6"/>
      <rgbColor rgb="FF000080"/>
      <rgbColor rgb="FFFF00FF"/>
      <rgbColor rgb="FFFFFF00"/>
      <rgbColor rgb="FF00FFFF"/>
      <rgbColor rgb="FF800080"/>
      <rgbColor rgb="FF800000"/>
      <rgbColor rgb="FF008080"/>
      <rgbColor rgb="FF0000FF"/>
      <rgbColor rgb="FF00CCFF"/>
      <rgbColor rgb="FFCCFFFF"/>
      <rgbColor rgb="FFE2F0D9"/>
      <rgbColor rgb="FFFFE699"/>
      <rgbColor rgb="FF99CCFF"/>
      <rgbColor rgb="FFFF99CC"/>
      <rgbColor rgb="FFCC99FF"/>
      <rgbColor rgb="FFFFC4C4"/>
      <rgbColor rgb="FF3366FF"/>
      <rgbColor rgb="FF33CCCC"/>
      <rgbColor rgb="FF99CC00"/>
      <rgbColor rgb="FFFFD966"/>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1007280</xdr:colOff>
      <xdr:row>37</xdr:row>
      <xdr:rowOff>360</xdr:rowOff>
    </xdr:from>
    <xdr:to>
      <xdr:col>5</xdr:col>
      <xdr:colOff>1007640</xdr:colOff>
      <xdr:row>37</xdr:row>
      <xdr:rowOff>720</xdr:rowOff>
    </xdr:to>
    <xdr:pic>
      <xdr:nvPicPr>
        <xdr:cNvPr id="2" name="Pismo odręczne 1"/>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3" name="Pismo odręczne 2"/>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4" name="Pismo odręczne 3"/>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5" name="Pismo odręczne 4"/>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6"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7" name="Pismo odręczne 6"/>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8" name="Pismo odręczne 7"/>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9" name="Pismo odręczne 7"/>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0"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1"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2"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3" name="Pismo odręczne 6"/>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4" name="Pismo odręczne 7"/>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5"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6"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7"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8" name="Pismo odręczne 5"/>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19" name="Pismo odręczne 6"/>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xdr:from>
      <xdr:col>5</xdr:col>
      <xdr:colOff>1007280</xdr:colOff>
      <xdr:row>37</xdr:row>
      <xdr:rowOff>360</xdr:rowOff>
    </xdr:from>
    <xdr:to>
      <xdr:col>5</xdr:col>
      <xdr:colOff>1007640</xdr:colOff>
      <xdr:row>37</xdr:row>
      <xdr:rowOff>720</xdr:rowOff>
    </xdr:to>
    <xdr:pic>
      <xdr:nvPicPr>
        <xdr:cNvPr id="20" name="Pismo odręczne 6"/>
        <xdr:cNvPicPr/>
      </xdr:nvPicPr>
      <xdr:blipFill>
        <a:blip xmlns:r="http://schemas.openxmlformats.org/officeDocument/2006/relationships" r:embed="rId1"/>
        <a:stretch/>
      </xdr:blipFill>
      <xdr:spPr>
        <a:xfrm>
          <a:off x="7241040" y="23658840"/>
          <a:ext cx="360" cy="360"/>
        </a:xfrm>
        <a:prstGeom prst="rect">
          <a:avLst/>
        </a:prstGeom>
        <a:ln w="0">
          <a:noFill/>
        </a:ln>
      </xdr:spPr>
    </xdr:pic>
    <xdr:clientData/>
  </xdr:twoCellAnchor>
  <xdr:twoCellAnchor editAs="oneCell">
    <xdr:from>
      <xdr:col>1</xdr:col>
      <xdr:colOff>1414440</xdr:colOff>
      <xdr:row>37</xdr:row>
      <xdr:rowOff>720</xdr:rowOff>
    </xdr:from>
    <xdr:to>
      <xdr:col>1</xdr:col>
      <xdr:colOff>1414800</xdr:colOff>
      <xdr:row>37</xdr:row>
      <xdr:rowOff>1080</xdr:rowOff>
    </xdr:to>
    <xdr:pic>
      <xdr:nvPicPr>
        <xdr:cNvPr id="21" name="Pismo odręczne 19"/>
        <xdr:cNvPicPr/>
      </xdr:nvPicPr>
      <xdr:blipFill>
        <a:blip xmlns:r="http://schemas.openxmlformats.org/officeDocument/2006/relationships" r:embed="rId1"/>
        <a:stretch/>
      </xdr:blipFill>
      <xdr:spPr>
        <a:xfrm>
          <a:off x="2037240" y="23659200"/>
          <a:ext cx="360" cy="360"/>
        </a:xfrm>
        <a:prstGeom prst="rect">
          <a:avLst/>
        </a:prstGeom>
        <a:ln w="0">
          <a:noFill/>
        </a:ln>
      </xdr:spPr>
    </xdr:pic>
    <xdr:clientData/>
  </xdr:twoCellAnchor>
  <xdr:twoCellAnchor editAs="oneCell">
    <xdr:from>
      <xdr:col>1</xdr:col>
      <xdr:colOff>1448280</xdr:colOff>
      <xdr:row>37</xdr:row>
      <xdr:rowOff>720</xdr:rowOff>
    </xdr:from>
    <xdr:to>
      <xdr:col>1</xdr:col>
      <xdr:colOff>1448640</xdr:colOff>
      <xdr:row>37</xdr:row>
      <xdr:rowOff>1080</xdr:rowOff>
    </xdr:to>
    <xdr:pic>
      <xdr:nvPicPr>
        <xdr:cNvPr id="22" name="Pismo odręczne 20"/>
        <xdr:cNvPicPr/>
      </xdr:nvPicPr>
      <xdr:blipFill>
        <a:blip xmlns:r="http://schemas.openxmlformats.org/officeDocument/2006/relationships" r:embed="rId1"/>
        <a:stretch/>
      </xdr:blipFill>
      <xdr:spPr>
        <a:xfrm>
          <a:off x="2071080" y="23659200"/>
          <a:ext cx="360" cy="360"/>
        </a:xfrm>
        <a:prstGeom prst="rect">
          <a:avLst/>
        </a:prstGeom>
        <a:ln w="0">
          <a:noFill/>
        </a:ln>
      </xdr:spPr>
    </xdr:pic>
    <xdr:clientData/>
  </xdr:twoCellAnchor>
  <xdr:twoCellAnchor editAs="oneCell">
    <xdr:from>
      <xdr:col>1</xdr:col>
      <xdr:colOff>947160</xdr:colOff>
      <xdr:row>37</xdr:row>
      <xdr:rowOff>360</xdr:rowOff>
    </xdr:from>
    <xdr:to>
      <xdr:col>1</xdr:col>
      <xdr:colOff>973800</xdr:colOff>
      <xdr:row>37</xdr:row>
      <xdr:rowOff>720</xdr:rowOff>
    </xdr:to>
    <xdr:pic>
      <xdr:nvPicPr>
        <xdr:cNvPr id="23" name="Pismo odręczne 22"/>
        <xdr:cNvPicPr/>
      </xdr:nvPicPr>
      <xdr:blipFill>
        <a:blip xmlns:r="http://schemas.openxmlformats.org/officeDocument/2006/relationships" r:embed="rId2"/>
        <a:stretch/>
      </xdr:blipFill>
      <xdr:spPr>
        <a:xfrm>
          <a:off x="1569960" y="23658840"/>
          <a:ext cx="26640" cy="360"/>
        </a:xfrm>
        <a:prstGeom prst="rect">
          <a:avLst/>
        </a:prstGeom>
        <a:ln w="0">
          <a:noFill/>
        </a:ln>
      </xdr:spPr>
    </xdr:pic>
    <xdr:clientData/>
  </xdr:twoCellAnchor>
  <xdr:twoCellAnchor editAs="oneCell">
    <xdr:from>
      <xdr:col>1</xdr:col>
      <xdr:colOff>800640</xdr:colOff>
      <xdr:row>37</xdr:row>
      <xdr:rowOff>720</xdr:rowOff>
    </xdr:from>
    <xdr:to>
      <xdr:col>1</xdr:col>
      <xdr:colOff>801000</xdr:colOff>
      <xdr:row>37</xdr:row>
      <xdr:rowOff>1080</xdr:rowOff>
    </xdr:to>
    <xdr:pic>
      <xdr:nvPicPr>
        <xdr:cNvPr id="24" name="Pismo odręczne 23"/>
        <xdr:cNvPicPr/>
      </xdr:nvPicPr>
      <xdr:blipFill>
        <a:blip xmlns:r="http://schemas.openxmlformats.org/officeDocument/2006/relationships" r:embed="rId3"/>
        <a:stretch/>
      </xdr:blipFill>
      <xdr:spPr>
        <a:xfrm>
          <a:off x="1423440" y="23659200"/>
          <a:ext cx="360" cy="360"/>
        </a:xfrm>
        <a:prstGeom prst="rect">
          <a:avLst/>
        </a:prstGeom>
        <a:ln w="0">
          <a:noFill/>
        </a:ln>
      </xdr:spPr>
    </xdr:pic>
    <xdr:clientData/>
  </xdr:twoCellAnchor>
  <xdr:twoCellAnchor editAs="oneCell">
    <xdr:from>
      <xdr:col>1</xdr:col>
      <xdr:colOff>815400</xdr:colOff>
      <xdr:row>37</xdr:row>
      <xdr:rowOff>360</xdr:rowOff>
    </xdr:from>
    <xdr:to>
      <xdr:col>1</xdr:col>
      <xdr:colOff>875520</xdr:colOff>
      <xdr:row>37</xdr:row>
      <xdr:rowOff>6840</xdr:rowOff>
    </xdr:to>
    <xdr:pic>
      <xdr:nvPicPr>
        <xdr:cNvPr id="25" name="Pismo odręczne 26"/>
        <xdr:cNvPicPr/>
      </xdr:nvPicPr>
      <xdr:blipFill>
        <a:blip xmlns:r="http://schemas.openxmlformats.org/officeDocument/2006/relationships" r:embed="rId4"/>
        <a:stretch/>
      </xdr:blipFill>
      <xdr:spPr>
        <a:xfrm>
          <a:off x="1438200" y="23658840"/>
          <a:ext cx="60120" cy="6480"/>
        </a:xfrm>
        <a:prstGeom prst="rect">
          <a:avLst/>
        </a:prstGeom>
        <a:ln w="0">
          <a:noFill/>
        </a:ln>
      </xdr:spPr>
    </xdr:pic>
    <xdr:clientData/>
  </xdr:twoCellAnchor>
  <xdr:twoCellAnchor editAs="oneCell">
    <xdr:from>
      <xdr:col>1</xdr:col>
      <xdr:colOff>1563840</xdr:colOff>
      <xdr:row>37</xdr:row>
      <xdr:rowOff>720</xdr:rowOff>
    </xdr:from>
    <xdr:to>
      <xdr:col>1</xdr:col>
      <xdr:colOff>1564200</xdr:colOff>
      <xdr:row>37</xdr:row>
      <xdr:rowOff>1080</xdr:rowOff>
    </xdr:to>
    <xdr:pic>
      <xdr:nvPicPr>
        <xdr:cNvPr id="26" name="Pismo odręczne 27"/>
        <xdr:cNvPicPr/>
      </xdr:nvPicPr>
      <xdr:blipFill>
        <a:blip xmlns:r="http://schemas.openxmlformats.org/officeDocument/2006/relationships" r:embed="rId1"/>
        <a:stretch/>
      </xdr:blipFill>
      <xdr:spPr>
        <a:xfrm>
          <a:off x="2186640" y="23659200"/>
          <a:ext cx="360" cy="360"/>
        </a:xfrm>
        <a:prstGeom prst="rect">
          <a:avLst/>
        </a:prstGeom>
        <a:ln w="0">
          <a:noFill/>
        </a:ln>
      </xdr:spPr>
    </xdr:pic>
    <xdr:clientData/>
  </xdr:twoCellAnchor>
  <xdr:twoCellAnchor editAs="oneCell">
    <xdr:from>
      <xdr:col>3</xdr:col>
      <xdr:colOff>50400</xdr:colOff>
      <xdr:row>37</xdr:row>
      <xdr:rowOff>189360</xdr:rowOff>
    </xdr:from>
    <xdr:to>
      <xdr:col>3</xdr:col>
      <xdr:colOff>50760</xdr:colOff>
      <xdr:row>37</xdr:row>
      <xdr:rowOff>189720</xdr:rowOff>
    </xdr:to>
    <xdr:pic>
      <xdr:nvPicPr>
        <xdr:cNvPr id="27" name="Pismo odręczne 28"/>
        <xdr:cNvPicPr/>
      </xdr:nvPicPr>
      <xdr:blipFill>
        <a:blip xmlns:r="http://schemas.openxmlformats.org/officeDocument/2006/relationships" r:embed="rId1"/>
        <a:stretch/>
      </xdr:blipFill>
      <xdr:spPr>
        <a:xfrm>
          <a:off x="3283560" y="23847840"/>
          <a:ext cx="360" cy="360"/>
        </a:xfrm>
        <a:prstGeom prst="rect">
          <a:avLst/>
        </a:prstGeom>
        <a:ln w="0">
          <a:noFill/>
        </a:ln>
      </xdr:spPr>
    </xdr:pic>
    <xdr:clientData/>
  </xdr:twoCellAnchor>
  <xdr:twoCellAnchor>
    <xdr:from>
      <xdr:col>5</xdr:col>
      <xdr:colOff>1007280</xdr:colOff>
      <xdr:row>10</xdr:row>
      <xdr:rowOff>11160</xdr:rowOff>
    </xdr:from>
    <xdr:to>
      <xdr:col>5</xdr:col>
      <xdr:colOff>1007640</xdr:colOff>
      <xdr:row>10</xdr:row>
      <xdr:rowOff>11520</xdr:rowOff>
    </xdr:to>
    <xdr:pic>
      <xdr:nvPicPr>
        <xdr:cNvPr id="28" name="Pismo odręczne 5"/>
        <xdr:cNvPicPr/>
      </xdr:nvPicPr>
      <xdr:blipFill>
        <a:blip xmlns:r="http://schemas.openxmlformats.org/officeDocument/2006/relationships" r:embed="rId1"/>
        <a:stretch/>
      </xdr:blipFill>
      <xdr:spPr>
        <a:xfrm>
          <a:off x="7241040" y="1722960"/>
          <a:ext cx="360" cy="360"/>
        </a:xfrm>
        <a:prstGeom prst="rect">
          <a:avLst/>
        </a:prstGeom>
        <a:ln w="0">
          <a:noFill/>
        </a:ln>
      </xdr:spPr>
    </xdr:pic>
    <xdr:clientData/>
  </xdr:twoCellAnchor>
  <xdr:twoCellAnchor>
    <xdr:from>
      <xdr:col>5</xdr:col>
      <xdr:colOff>1007280</xdr:colOff>
      <xdr:row>17</xdr:row>
      <xdr:rowOff>360</xdr:rowOff>
    </xdr:from>
    <xdr:to>
      <xdr:col>5</xdr:col>
      <xdr:colOff>1007640</xdr:colOff>
      <xdr:row>17</xdr:row>
      <xdr:rowOff>720</xdr:rowOff>
    </xdr:to>
    <xdr:pic>
      <xdr:nvPicPr>
        <xdr:cNvPr id="29" name="Pismo odręczne 1"/>
        <xdr:cNvPicPr/>
      </xdr:nvPicPr>
      <xdr:blipFill>
        <a:blip xmlns:r="http://schemas.openxmlformats.org/officeDocument/2006/relationships" r:embed="rId1"/>
        <a:stretch/>
      </xdr:blipFill>
      <xdr:spPr>
        <a:xfrm>
          <a:off x="7241040" y="7542000"/>
          <a:ext cx="360" cy="360"/>
        </a:xfrm>
        <a:prstGeom prst="rect">
          <a:avLst/>
        </a:prstGeom>
        <a:ln w="0">
          <a:noFill/>
        </a:ln>
      </xdr:spPr>
    </xdr:pic>
    <xdr:clientData/>
  </xdr:twoCellAnchor>
  <xdr:twoCellAnchor>
    <xdr:from>
      <xdr:col>5</xdr:col>
      <xdr:colOff>1007280</xdr:colOff>
      <xdr:row>18</xdr:row>
      <xdr:rowOff>455760</xdr:rowOff>
    </xdr:from>
    <xdr:to>
      <xdr:col>5</xdr:col>
      <xdr:colOff>1007640</xdr:colOff>
      <xdr:row>18</xdr:row>
      <xdr:rowOff>456120</xdr:rowOff>
    </xdr:to>
    <xdr:pic>
      <xdr:nvPicPr>
        <xdr:cNvPr id="30" name="Pismo odręczne 6"/>
        <xdr:cNvPicPr/>
      </xdr:nvPicPr>
      <xdr:blipFill>
        <a:blip xmlns:r="http://schemas.openxmlformats.org/officeDocument/2006/relationships" r:embed="rId1"/>
        <a:stretch/>
      </xdr:blipFill>
      <xdr:spPr>
        <a:xfrm>
          <a:off x="7241040" y="8197560"/>
          <a:ext cx="360" cy="360"/>
        </a:xfrm>
        <a:prstGeom prst="rect">
          <a:avLst/>
        </a:prstGeom>
        <a:ln w="0">
          <a:noFill/>
        </a:ln>
      </xdr:spPr>
    </xdr:pic>
    <xdr:clientData/>
  </xdr:twoCellAnchor>
  <xdr:twoCellAnchor>
    <xdr:from>
      <xdr:col>5</xdr:col>
      <xdr:colOff>1007280</xdr:colOff>
      <xdr:row>19</xdr:row>
      <xdr:rowOff>0</xdr:rowOff>
    </xdr:from>
    <xdr:to>
      <xdr:col>5</xdr:col>
      <xdr:colOff>1007640</xdr:colOff>
      <xdr:row>19</xdr:row>
      <xdr:rowOff>360</xdr:rowOff>
    </xdr:to>
    <xdr:pic>
      <xdr:nvPicPr>
        <xdr:cNvPr id="31" name="Pismo odręczne 1"/>
        <xdr:cNvPicPr/>
      </xdr:nvPicPr>
      <xdr:blipFill>
        <a:blip xmlns:r="http://schemas.openxmlformats.org/officeDocument/2006/relationships" r:embed="rId1"/>
        <a:stretch/>
      </xdr:blipFill>
      <xdr:spPr>
        <a:xfrm>
          <a:off x="7241040" y="8452440"/>
          <a:ext cx="360" cy="360"/>
        </a:xfrm>
        <a:prstGeom prst="rect">
          <a:avLst/>
        </a:prstGeom>
        <a:ln w="0">
          <a:noFill/>
        </a:ln>
      </xdr:spPr>
    </xdr:pic>
    <xdr:clientData/>
  </xdr:twoCellAnchor>
  <xdr:twoCellAnchor>
    <xdr:from>
      <xdr:col>5</xdr:col>
      <xdr:colOff>1007280</xdr:colOff>
      <xdr:row>23</xdr:row>
      <xdr:rowOff>360</xdr:rowOff>
    </xdr:from>
    <xdr:to>
      <xdr:col>5</xdr:col>
      <xdr:colOff>1007640</xdr:colOff>
      <xdr:row>23</xdr:row>
      <xdr:rowOff>720</xdr:rowOff>
    </xdr:to>
    <xdr:pic>
      <xdr:nvPicPr>
        <xdr:cNvPr id="32" name="Pismo odręczne 1"/>
        <xdr:cNvPicPr/>
      </xdr:nvPicPr>
      <xdr:blipFill>
        <a:blip xmlns:r="http://schemas.openxmlformats.org/officeDocument/2006/relationships" r:embed="rId1"/>
        <a:stretch/>
      </xdr:blipFill>
      <xdr:spPr>
        <a:xfrm>
          <a:off x="7241040" y="12091680"/>
          <a:ext cx="360" cy="360"/>
        </a:xfrm>
        <a:prstGeom prst="rect">
          <a:avLst/>
        </a:prstGeom>
        <a:ln w="0">
          <a:noFill/>
        </a:ln>
      </xdr:spPr>
    </xdr:pic>
    <xdr:clientData/>
  </xdr:twoCellAnchor>
  <xdr:twoCellAnchor>
    <xdr:from>
      <xdr:col>5</xdr:col>
      <xdr:colOff>1007280</xdr:colOff>
      <xdr:row>26</xdr:row>
      <xdr:rowOff>0</xdr:rowOff>
    </xdr:from>
    <xdr:to>
      <xdr:col>5</xdr:col>
      <xdr:colOff>1007640</xdr:colOff>
      <xdr:row>26</xdr:row>
      <xdr:rowOff>360</xdr:rowOff>
    </xdr:to>
    <xdr:pic>
      <xdr:nvPicPr>
        <xdr:cNvPr id="33" name="Pismo odręczne 1"/>
        <xdr:cNvPicPr/>
      </xdr:nvPicPr>
      <xdr:blipFill>
        <a:blip xmlns:r="http://schemas.openxmlformats.org/officeDocument/2006/relationships" r:embed="rId1"/>
        <a:stretch/>
      </xdr:blipFill>
      <xdr:spPr>
        <a:xfrm>
          <a:off x="7241040" y="15210720"/>
          <a:ext cx="360" cy="360"/>
        </a:xfrm>
        <a:prstGeom prst="rect">
          <a:avLst/>
        </a:prstGeom>
        <a:ln w="0">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767"/>
  <sheetViews>
    <sheetView tabSelected="1" topLeftCell="A33" zoomScaleNormal="100" workbookViewId="0">
      <selection activeCell="D37" sqref="D37"/>
    </sheetView>
  </sheetViews>
  <sheetFormatPr defaultColWidth="8.88671875" defaultRowHeight="15" x14ac:dyDescent="0.35"/>
  <cols>
    <col min="1" max="1" width="8.77734375" style="1"/>
    <col min="2" max="2" width="23.44140625" style="2" customWidth="1"/>
    <col min="3" max="3" width="13.44140625" style="1" customWidth="1"/>
    <col min="4" max="4" width="42.5546875" style="1" customWidth="1"/>
    <col min="5" max="5" width="33.109375" style="3" hidden="1" customWidth="1"/>
    <col min="6" max="6" width="53.44140625" style="4" customWidth="1"/>
    <col min="7" max="7" width="14.109375" style="1" customWidth="1"/>
    <col min="8" max="9" width="14.109375" style="5" customWidth="1"/>
    <col min="10" max="10" width="15.109375" style="6" customWidth="1"/>
    <col min="11" max="11" width="8.77734375" style="7"/>
    <col min="12" max="12" width="14.109375" style="7" customWidth="1"/>
    <col min="13" max="13" width="13.44140625" style="1" customWidth="1"/>
    <col min="14" max="1024" width="8.77734375" style="1"/>
  </cols>
  <sheetData>
    <row r="1" spans="1:10" hidden="1" x14ac:dyDescent="0.35">
      <c r="A1" s="49" t="s">
        <v>0</v>
      </c>
      <c r="B1" s="49"/>
      <c r="C1" s="49"/>
      <c r="D1" s="49"/>
      <c r="E1" s="49"/>
      <c r="F1" s="49"/>
      <c r="G1" s="49"/>
      <c r="H1" s="49"/>
      <c r="I1" s="49"/>
      <c r="J1" s="49"/>
    </row>
    <row r="2" spans="1:10" hidden="1" x14ac:dyDescent="0.35">
      <c r="H2" s="50"/>
      <c r="I2" s="50"/>
      <c r="J2" s="50"/>
    </row>
    <row r="3" spans="1:10" x14ac:dyDescent="0.35">
      <c r="H3" s="8"/>
      <c r="I3" s="8"/>
      <c r="J3" s="8"/>
    </row>
    <row r="4" spans="1:10" x14ac:dyDescent="0.35">
      <c r="H4" s="8"/>
      <c r="I4" s="8"/>
      <c r="J4" s="8"/>
    </row>
    <row r="5" spans="1:10" ht="14.1" customHeight="1" x14ac:dyDescent="0.35">
      <c r="A5" s="51" t="s">
        <v>80</v>
      </c>
      <c r="B5" s="51"/>
      <c r="C5" s="51"/>
      <c r="D5" s="51"/>
      <c r="E5" s="51"/>
      <c r="F5" s="51"/>
      <c r="G5" s="51"/>
      <c r="H5" s="51"/>
      <c r="I5" s="51"/>
      <c r="J5" s="51"/>
    </row>
    <row r="6" spans="1:10" x14ac:dyDescent="0.35">
      <c r="A6" s="9"/>
      <c r="C6" s="9"/>
      <c r="D6" s="9"/>
      <c r="E6" s="9"/>
      <c r="F6" s="10"/>
      <c r="G6" s="9"/>
      <c r="H6" s="11"/>
      <c r="I6" s="11"/>
      <c r="J6" s="11"/>
    </row>
    <row r="7" spans="1:10" ht="15.75" customHeight="1" x14ac:dyDescent="0.35">
      <c r="A7" s="52" t="s">
        <v>1</v>
      </c>
      <c r="B7" s="53" t="s">
        <v>2</v>
      </c>
      <c r="C7" s="54" t="s">
        <v>3</v>
      </c>
      <c r="D7" s="54" t="s">
        <v>4</v>
      </c>
      <c r="E7" s="55" t="s">
        <v>5</v>
      </c>
      <c r="F7" s="55" t="s">
        <v>6</v>
      </c>
      <c r="G7" s="55" t="s">
        <v>7</v>
      </c>
      <c r="H7" s="56" t="s">
        <v>8</v>
      </c>
      <c r="I7" s="56" t="s">
        <v>9</v>
      </c>
      <c r="J7" s="57" t="s">
        <v>10</v>
      </c>
    </row>
    <row r="8" spans="1:10" ht="15.75" customHeight="1" x14ac:dyDescent="0.35">
      <c r="A8" s="52"/>
      <c r="B8" s="53"/>
      <c r="C8" s="54"/>
      <c r="D8" s="54"/>
      <c r="E8" s="55"/>
      <c r="F8" s="55"/>
      <c r="G8" s="55"/>
      <c r="H8" s="56"/>
      <c r="I8" s="56"/>
      <c r="J8" s="57"/>
    </row>
    <row r="9" spans="1:10" ht="15.75" customHeight="1" x14ac:dyDescent="0.35">
      <c r="A9" s="12" t="s">
        <v>11</v>
      </c>
      <c r="B9" s="46" t="s">
        <v>12</v>
      </c>
      <c r="C9" s="46"/>
      <c r="D9" s="46"/>
      <c r="E9" s="46"/>
      <c r="F9" s="46"/>
      <c r="G9" s="46"/>
      <c r="H9" s="46"/>
      <c r="I9" s="46"/>
      <c r="J9" s="46"/>
    </row>
    <row r="10" spans="1:10" ht="34.950000000000003" customHeight="1" x14ac:dyDescent="0.35">
      <c r="A10" s="13"/>
      <c r="B10" s="14" t="s">
        <v>13</v>
      </c>
      <c r="C10" s="14">
        <v>1</v>
      </c>
      <c r="D10" s="14" t="s">
        <v>14</v>
      </c>
      <c r="E10" s="15" t="s">
        <v>15</v>
      </c>
      <c r="F10" s="16" t="s">
        <v>16</v>
      </c>
      <c r="G10" s="14" t="s">
        <v>17</v>
      </c>
      <c r="H10" s="17">
        <f>2*7.25</f>
        <v>14.5</v>
      </c>
      <c r="I10" s="18"/>
      <c r="J10" s="18"/>
    </row>
    <row r="11" spans="1:10" ht="15.75" customHeight="1" x14ac:dyDescent="0.35">
      <c r="A11" s="12" t="s">
        <v>18</v>
      </c>
      <c r="B11" s="46" t="s">
        <v>19</v>
      </c>
      <c r="C11" s="46"/>
      <c r="D11" s="46"/>
      <c r="E11" s="46"/>
      <c r="F11" s="46"/>
      <c r="G11" s="46"/>
      <c r="H11" s="46"/>
      <c r="I11" s="46"/>
      <c r="J11" s="46"/>
    </row>
    <row r="12" spans="1:10" ht="34.950000000000003" customHeight="1" x14ac:dyDescent="0.35">
      <c r="A12" s="13"/>
      <c r="B12" s="14" t="s">
        <v>13</v>
      </c>
      <c r="C12" s="14">
        <f>C10+1</f>
        <v>2</v>
      </c>
      <c r="D12" s="14" t="s">
        <v>14</v>
      </c>
      <c r="E12" s="15" t="s">
        <v>15</v>
      </c>
      <c r="F12" s="16" t="s">
        <v>16</v>
      </c>
      <c r="G12" s="14" t="s">
        <v>17</v>
      </c>
      <c r="H12" s="17">
        <f>2*7.25</f>
        <v>14.5</v>
      </c>
      <c r="I12" s="18"/>
      <c r="J12" s="18"/>
    </row>
    <row r="13" spans="1:10" ht="15.75" customHeight="1" x14ac:dyDescent="0.35">
      <c r="A13" s="12" t="s">
        <v>20</v>
      </c>
      <c r="B13" s="46" t="s">
        <v>21</v>
      </c>
      <c r="C13" s="46"/>
      <c r="D13" s="46"/>
      <c r="E13" s="46"/>
      <c r="F13" s="46"/>
      <c r="G13" s="46"/>
      <c r="H13" s="46"/>
      <c r="I13" s="46"/>
      <c r="J13" s="46"/>
    </row>
    <row r="14" spans="1:10" ht="56.7" customHeight="1" x14ac:dyDescent="0.35">
      <c r="A14" s="19"/>
      <c r="B14" s="14" t="s">
        <v>13</v>
      </c>
      <c r="C14" s="14">
        <f>C12+1</f>
        <v>3</v>
      </c>
      <c r="D14" s="14" t="s">
        <v>22</v>
      </c>
      <c r="E14" s="15"/>
      <c r="F14" s="16" t="s">
        <v>23</v>
      </c>
      <c r="G14" s="14" t="s">
        <v>24</v>
      </c>
      <c r="H14" s="17">
        <v>1</v>
      </c>
      <c r="I14" s="18"/>
      <c r="J14" s="18"/>
    </row>
    <row r="15" spans="1:10" ht="250.65" customHeight="1" x14ac:dyDescent="0.35">
      <c r="A15" s="19"/>
      <c r="B15" s="14" t="s">
        <v>25</v>
      </c>
      <c r="C15" s="14">
        <f>C14+1</f>
        <v>4</v>
      </c>
      <c r="D15" s="14" t="s">
        <v>26</v>
      </c>
      <c r="E15" s="15"/>
      <c r="F15" s="16" t="s">
        <v>27</v>
      </c>
      <c r="G15" s="14" t="s">
        <v>28</v>
      </c>
      <c r="H15" s="17">
        <v>49.83</v>
      </c>
      <c r="I15" s="18"/>
      <c r="J15" s="18"/>
    </row>
    <row r="16" spans="1:10" ht="15.75" customHeight="1" x14ac:dyDescent="0.35">
      <c r="A16" s="12" t="s">
        <v>29</v>
      </c>
      <c r="B16" s="46" t="s">
        <v>30</v>
      </c>
      <c r="C16" s="46"/>
      <c r="D16" s="46"/>
      <c r="E16" s="46"/>
      <c r="F16" s="46"/>
      <c r="G16" s="46"/>
      <c r="H16" s="46"/>
      <c r="I16" s="46"/>
      <c r="J16" s="46"/>
    </row>
    <row r="17" spans="1:12" ht="69.45" customHeight="1" x14ac:dyDescent="0.35">
      <c r="A17" s="19"/>
      <c r="B17" s="14" t="s">
        <v>31</v>
      </c>
      <c r="C17" s="14">
        <v>5</v>
      </c>
      <c r="D17" s="14" t="s">
        <v>32</v>
      </c>
      <c r="E17" s="15"/>
      <c r="F17" s="16" t="s">
        <v>33</v>
      </c>
      <c r="G17" s="14" t="s">
        <v>34</v>
      </c>
      <c r="H17" s="17">
        <v>4</v>
      </c>
      <c r="I17" s="18"/>
      <c r="J17" s="18"/>
    </row>
    <row r="18" spans="1:12" ht="15.75" customHeight="1" x14ac:dyDescent="0.35">
      <c r="A18" s="20" t="s">
        <v>35</v>
      </c>
      <c r="B18" s="46" t="s">
        <v>36</v>
      </c>
      <c r="C18" s="46"/>
      <c r="D18" s="46"/>
      <c r="E18" s="46"/>
      <c r="F18" s="46"/>
      <c r="G18" s="46"/>
      <c r="H18" s="46"/>
      <c r="I18" s="46"/>
      <c r="J18" s="46"/>
    </row>
    <row r="19" spans="1:12" s="24" customFormat="1" ht="55.95" customHeight="1" x14ac:dyDescent="0.35">
      <c r="A19" s="21"/>
      <c r="B19" s="14" t="s">
        <v>13</v>
      </c>
      <c r="C19" s="14">
        <f>C17+1</f>
        <v>6</v>
      </c>
      <c r="D19" s="14" t="s">
        <v>37</v>
      </c>
      <c r="E19" s="15" t="s">
        <v>38</v>
      </c>
      <c r="F19" s="16" t="s">
        <v>39</v>
      </c>
      <c r="G19" s="14" t="s">
        <v>24</v>
      </c>
      <c r="H19" s="22">
        <v>1</v>
      </c>
      <c r="I19" s="18"/>
      <c r="J19" s="18"/>
      <c r="K19" s="23"/>
      <c r="L19" s="23"/>
    </row>
    <row r="20" spans="1:12" ht="15.75" customHeight="1" x14ac:dyDescent="0.35">
      <c r="A20" s="20" t="s">
        <v>40</v>
      </c>
      <c r="B20" s="46" t="s">
        <v>41</v>
      </c>
      <c r="C20" s="46"/>
      <c r="D20" s="46"/>
      <c r="E20" s="46"/>
      <c r="F20" s="46"/>
      <c r="G20" s="46"/>
      <c r="H20" s="46"/>
      <c r="I20" s="46"/>
      <c r="J20" s="46"/>
    </row>
    <row r="21" spans="1:12" ht="43.95" customHeight="1" x14ac:dyDescent="0.35">
      <c r="A21" s="19"/>
      <c r="B21" s="14" t="s">
        <v>13</v>
      </c>
      <c r="C21" s="14">
        <f>C19+1</f>
        <v>7</v>
      </c>
      <c r="D21" s="14" t="s">
        <v>42</v>
      </c>
      <c r="E21" s="15"/>
      <c r="F21" s="16" t="s">
        <v>43</v>
      </c>
      <c r="G21" s="14" t="s">
        <v>24</v>
      </c>
      <c r="H21" s="22">
        <v>1</v>
      </c>
      <c r="I21" s="18"/>
      <c r="J21" s="18"/>
    </row>
    <row r="22" spans="1:12" ht="55.2" customHeight="1" x14ac:dyDescent="0.35">
      <c r="A22" s="19"/>
      <c r="B22" s="14" t="s">
        <v>44</v>
      </c>
      <c r="C22" s="14">
        <f>C21+1</f>
        <v>8</v>
      </c>
      <c r="D22" s="14" t="s">
        <v>45</v>
      </c>
      <c r="E22" s="15"/>
      <c r="F22" s="16" t="s">
        <v>46</v>
      </c>
      <c r="G22" s="14" t="s">
        <v>24</v>
      </c>
      <c r="H22" s="22">
        <v>1</v>
      </c>
      <c r="I22" s="18"/>
      <c r="J22" s="18"/>
    </row>
    <row r="23" spans="1:12" ht="171.6" customHeight="1" x14ac:dyDescent="0.35">
      <c r="A23" s="19"/>
      <c r="B23" s="14" t="s">
        <v>47</v>
      </c>
      <c r="C23" s="14">
        <f>C22+1</f>
        <v>9</v>
      </c>
      <c r="D23" s="14" t="s">
        <v>48</v>
      </c>
      <c r="E23" s="15" t="s">
        <v>15</v>
      </c>
      <c r="F23" s="16" t="s">
        <v>49</v>
      </c>
      <c r="G23" s="14" t="s">
        <v>50</v>
      </c>
      <c r="H23" s="17">
        <v>1</v>
      </c>
      <c r="I23" s="18"/>
      <c r="J23" s="18"/>
    </row>
    <row r="24" spans="1:12" s="26" customFormat="1" ht="15.75" customHeight="1" x14ac:dyDescent="0.35">
      <c r="A24" s="20" t="s">
        <v>51</v>
      </c>
      <c r="B24" s="46" t="s">
        <v>52</v>
      </c>
      <c r="C24" s="46"/>
      <c r="D24" s="46"/>
      <c r="E24" s="46"/>
      <c r="F24" s="46"/>
      <c r="G24" s="46"/>
      <c r="H24" s="46"/>
      <c r="I24" s="46"/>
      <c r="J24" s="46"/>
      <c r="K24" s="25"/>
      <c r="L24" s="25"/>
    </row>
    <row r="25" spans="1:12" s="26" customFormat="1" ht="170.85" customHeight="1" x14ac:dyDescent="0.35">
      <c r="A25" s="21"/>
      <c r="B25" s="14" t="s">
        <v>47</v>
      </c>
      <c r="C25" s="14">
        <f>C23+1</f>
        <v>10</v>
      </c>
      <c r="D25" s="14" t="s">
        <v>48</v>
      </c>
      <c r="E25" s="15" t="s">
        <v>15</v>
      </c>
      <c r="F25" s="16" t="s">
        <v>53</v>
      </c>
      <c r="G25" s="14" t="s">
        <v>50</v>
      </c>
      <c r="H25" s="17">
        <v>1</v>
      </c>
      <c r="I25" s="18"/>
      <c r="J25" s="18"/>
      <c r="K25" s="25"/>
      <c r="L25" s="25"/>
    </row>
    <row r="26" spans="1:12" s="24" customFormat="1" ht="58.95" customHeight="1" x14ac:dyDescent="0.35">
      <c r="A26" s="21"/>
      <c r="B26" s="14" t="s">
        <v>13</v>
      </c>
      <c r="C26" s="14">
        <f>C25+1</f>
        <v>11</v>
      </c>
      <c r="D26" s="14" t="s">
        <v>54</v>
      </c>
      <c r="E26" s="15" t="s">
        <v>15</v>
      </c>
      <c r="F26" s="16" t="s">
        <v>55</v>
      </c>
      <c r="G26" s="14" t="s">
        <v>50</v>
      </c>
      <c r="H26" s="17">
        <v>1</v>
      </c>
      <c r="I26" s="18"/>
      <c r="J26" s="18"/>
      <c r="K26" s="23"/>
      <c r="L26" s="23"/>
    </row>
    <row r="27" spans="1:12" ht="15.75" customHeight="1" x14ac:dyDescent="0.35">
      <c r="A27" s="20" t="s">
        <v>56</v>
      </c>
      <c r="B27" s="46" t="s">
        <v>57</v>
      </c>
      <c r="C27" s="46"/>
      <c r="D27" s="46"/>
      <c r="E27" s="46"/>
      <c r="F27" s="46"/>
      <c r="G27" s="46"/>
      <c r="H27" s="46"/>
      <c r="I27" s="46"/>
      <c r="J27" s="46"/>
    </row>
    <row r="28" spans="1:12" ht="34.950000000000003" customHeight="1" x14ac:dyDescent="0.35">
      <c r="A28" s="19"/>
      <c r="B28" s="14" t="s">
        <v>13</v>
      </c>
      <c r="C28" s="14">
        <f>C26+1</f>
        <v>12</v>
      </c>
      <c r="D28" s="14" t="s">
        <v>14</v>
      </c>
      <c r="E28" s="15" t="s">
        <v>15</v>
      </c>
      <c r="F28" s="16" t="s">
        <v>58</v>
      </c>
      <c r="G28" s="14" t="s">
        <v>17</v>
      </c>
      <c r="H28" s="17">
        <f>2*7</f>
        <v>14</v>
      </c>
      <c r="I28" s="18"/>
      <c r="J28" s="18"/>
    </row>
    <row r="29" spans="1:12" s="24" customFormat="1" ht="116.4" customHeight="1" x14ac:dyDescent="0.35">
      <c r="A29" s="21"/>
      <c r="B29" s="14" t="s">
        <v>59</v>
      </c>
      <c r="C29" s="14">
        <f>C28+1</f>
        <v>13</v>
      </c>
      <c r="D29" s="14" t="s">
        <v>60</v>
      </c>
      <c r="E29" s="15"/>
      <c r="F29" s="16" t="s">
        <v>61</v>
      </c>
      <c r="G29" s="14" t="s">
        <v>28</v>
      </c>
      <c r="H29" s="17">
        <f>0.9*2.4+0.9*1.4+7*1.8+4.1*0.6+7.7*1.8+0.5*0.5+9*1.8+2.8*1.8+1.2*1</f>
        <v>55.030000000000008</v>
      </c>
      <c r="I29" s="18"/>
      <c r="J29" s="18"/>
      <c r="K29" s="23"/>
      <c r="L29" s="23"/>
    </row>
    <row r="30" spans="1:12" ht="15.75" customHeight="1" x14ac:dyDescent="0.35">
      <c r="A30" s="20" t="s">
        <v>62</v>
      </c>
      <c r="B30" s="46" t="s">
        <v>63</v>
      </c>
      <c r="C30" s="46"/>
      <c r="D30" s="46"/>
      <c r="E30" s="46"/>
      <c r="F30" s="46"/>
      <c r="G30" s="46"/>
      <c r="H30" s="46"/>
      <c r="I30" s="46"/>
      <c r="J30" s="46"/>
    </row>
    <row r="31" spans="1:12" ht="36" customHeight="1" x14ac:dyDescent="0.35">
      <c r="A31" s="19"/>
      <c r="B31" s="14" t="s">
        <v>13</v>
      </c>
      <c r="C31" s="14">
        <f>C29+1</f>
        <v>14</v>
      </c>
      <c r="D31" s="14" t="s">
        <v>14</v>
      </c>
      <c r="E31" s="15" t="s">
        <v>15</v>
      </c>
      <c r="F31" s="16" t="s">
        <v>58</v>
      </c>
      <c r="G31" s="14" t="s">
        <v>17</v>
      </c>
      <c r="H31" s="17">
        <f>2*7</f>
        <v>14</v>
      </c>
      <c r="I31" s="18"/>
      <c r="J31" s="18"/>
    </row>
    <row r="32" spans="1:12" s="24" customFormat="1" ht="143.25" customHeight="1" x14ac:dyDescent="0.35">
      <c r="A32" s="21"/>
      <c r="B32" s="14" t="s">
        <v>59</v>
      </c>
      <c r="C32" s="14">
        <f>C31+1</f>
        <v>15</v>
      </c>
      <c r="D32" s="14" t="s">
        <v>60</v>
      </c>
      <c r="E32" s="15"/>
      <c r="F32" s="16" t="s">
        <v>64</v>
      </c>
      <c r="G32" s="14" t="s">
        <v>28</v>
      </c>
      <c r="H32" s="17">
        <f>0.3*0.3+0.4*0.4+0.3*0.3+0.4*0.4+0.4*0.4+0.5*0.2+2*0.3*0.3+1.9*3.1</f>
        <v>6.83</v>
      </c>
      <c r="I32" s="18"/>
      <c r="J32" s="18"/>
      <c r="K32" s="23"/>
      <c r="L32" s="23"/>
    </row>
    <row r="33" spans="1:12" ht="15.75" customHeight="1" x14ac:dyDescent="0.35">
      <c r="A33" s="20" t="s">
        <v>65</v>
      </c>
      <c r="B33" s="46" t="s">
        <v>66</v>
      </c>
      <c r="C33" s="46"/>
      <c r="D33" s="46"/>
      <c r="E33" s="46"/>
      <c r="F33" s="46"/>
      <c r="G33" s="46"/>
      <c r="H33" s="46"/>
      <c r="I33" s="46"/>
      <c r="J33" s="46"/>
    </row>
    <row r="34" spans="1:12" ht="91.8" customHeight="1" x14ac:dyDescent="0.35">
      <c r="A34" s="19"/>
      <c r="B34" s="14" t="s">
        <v>67</v>
      </c>
      <c r="C34" s="14">
        <f>C32+1</f>
        <v>16</v>
      </c>
      <c r="D34" s="14" t="s">
        <v>68</v>
      </c>
      <c r="E34" s="15"/>
      <c r="F34" s="16" t="s">
        <v>69</v>
      </c>
      <c r="G34" s="14" t="s">
        <v>24</v>
      </c>
      <c r="H34" s="17">
        <v>1</v>
      </c>
      <c r="I34" s="18"/>
      <c r="J34" s="18"/>
    </row>
    <row r="35" spans="1:12" ht="15.75" customHeight="1" x14ac:dyDescent="0.35">
      <c r="A35" s="20" t="s">
        <v>70</v>
      </c>
      <c r="B35" s="46" t="s">
        <v>71</v>
      </c>
      <c r="C35" s="46"/>
      <c r="D35" s="46"/>
      <c r="E35" s="46"/>
      <c r="F35" s="46"/>
      <c r="G35" s="46"/>
      <c r="H35" s="46"/>
      <c r="I35" s="46"/>
      <c r="J35" s="46"/>
    </row>
    <row r="36" spans="1:12" ht="95.55" customHeight="1" x14ac:dyDescent="0.35">
      <c r="A36" s="19"/>
      <c r="B36" s="14" t="s">
        <v>67</v>
      </c>
      <c r="C36" s="14">
        <f>C34+1</f>
        <v>17</v>
      </c>
      <c r="D36" s="14" t="s">
        <v>68</v>
      </c>
      <c r="E36" s="15"/>
      <c r="F36" s="16" t="s">
        <v>69</v>
      </c>
      <c r="G36" s="14" t="s">
        <v>24</v>
      </c>
      <c r="H36" s="17">
        <v>1</v>
      </c>
      <c r="I36" s="18"/>
      <c r="J36" s="18"/>
    </row>
    <row r="37" spans="1:12" ht="84.3" customHeight="1" x14ac:dyDescent="0.35">
      <c r="A37" s="19"/>
      <c r="B37" s="14" t="s">
        <v>13</v>
      </c>
      <c r="C37" s="14">
        <v>18</v>
      </c>
      <c r="D37" s="14" t="s">
        <v>42</v>
      </c>
      <c r="E37" s="15"/>
      <c r="F37" s="16" t="s">
        <v>72</v>
      </c>
      <c r="G37" s="14" t="s">
        <v>24</v>
      </c>
      <c r="H37" s="22">
        <v>1</v>
      </c>
      <c r="I37" s="18"/>
      <c r="J37" s="18"/>
    </row>
    <row r="38" spans="1:12" s="24" customFormat="1" ht="15" customHeight="1" x14ac:dyDescent="0.35">
      <c r="A38" s="27" t="s">
        <v>73</v>
      </c>
      <c r="B38" s="47" t="s">
        <v>74</v>
      </c>
      <c r="C38" s="47"/>
      <c r="D38" s="47"/>
      <c r="E38" s="47"/>
      <c r="F38" s="47"/>
      <c r="G38" s="47"/>
      <c r="H38" s="47"/>
      <c r="I38" s="47"/>
      <c r="J38" s="47"/>
      <c r="K38" s="23"/>
      <c r="L38" s="23"/>
    </row>
    <row r="39" spans="1:12" ht="45.45" customHeight="1" x14ac:dyDescent="0.35">
      <c r="A39" s="28"/>
      <c r="B39" s="29" t="s">
        <v>75</v>
      </c>
      <c r="C39" s="14">
        <v>19</v>
      </c>
      <c r="D39" s="14" t="s">
        <v>76</v>
      </c>
      <c r="E39" s="30"/>
      <c r="F39" s="16" t="s">
        <v>77</v>
      </c>
      <c r="G39" s="30" t="s">
        <v>24</v>
      </c>
      <c r="H39" s="17">
        <v>1</v>
      </c>
      <c r="I39" s="18"/>
      <c r="J39" s="18"/>
    </row>
    <row r="40" spans="1:12" ht="16.05" customHeight="1" x14ac:dyDescent="0.35">
      <c r="A40" s="31"/>
      <c r="B40" s="32"/>
      <c r="C40" s="33"/>
      <c r="D40" s="34"/>
      <c r="E40" s="34"/>
      <c r="F40" s="35"/>
      <c r="G40" s="48" t="s">
        <v>78</v>
      </c>
      <c r="H40" s="48"/>
      <c r="I40" s="48"/>
      <c r="J40" s="36"/>
    </row>
    <row r="41" spans="1:12" ht="16.05" customHeight="1" x14ac:dyDescent="0.35">
      <c r="A41" s="9"/>
      <c r="B41" s="37"/>
      <c r="C41" s="38"/>
      <c r="D41" s="39"/>
      <c r="E41" s="39"/>
      <c r="F41" s="40"/>
      <c r="G41" s="48" t="s">
        <v>81</v>
      </c>
      <c r="H41" s="48"/>
      <c r="I41" s="48"/>
      <c r="J41" s="36"/>
    </row>
    <row r="42" spans="1:12" ht="16.05" customHeight="1" x14ac:dyDescent="0.35">
      <c r="A42" s="9"/>
      <c r="B42" s="37"/>
      <c r="C42" s="38"/>
      <c r="D42" s="39"/>
      <c r="E42" s="39"/>
      <c r="F42" s="40"/>
      <c r="G42" s="48" t="s">
        <v>79</v>
      </c>
      <c r="H42" s="48"/>
      <c r="I42" s="48"/>
      <c r="J42" s="41"/>
    </row>
    <row r="43" spans="1:12" x14ac:dyDescent="0.35">
      <c r="C43" s="7"/>
      <c r="D43" s="7"/>
      <c r="E43" s="42"/>
      <c r="F43" s="43"/>
      <c r="G43" s="7"/>
      <c r="H43" s="7"/>
      <c r="I43" s="7"/>
      <c r="J43" s="44"/>
    </row>
    <row r="44" spans="1:12" x14ac:dyDescent="0.35">
      <c r="C44" s="7"/>
      <c r="D44" s="7"/>
      <c r="E44" s="42"/>
      <c r="F44" s="43"/>
      <c r="G44" s="7"/>
      <c r="H44" s="7"/>
      <c r="I44" s="7"/>
      <c r="J44" s="44"/>
    </row>
    <row r="45" spans="1:12" x14ac:dyDescent="0.35">
      <c r="J45" s="45"/>
    </row>
    <row r="46" spans="1:12" x14ac:dyDescent="0.35">
      <c r="J46" s="45"/>
    </row>
    <row r="47" spans="1:12" x14ac:dyDescent="0.35">
      <c r="J47" s="45"/>
    </row>
    <row r="48" spans="1:12" x14ac:dyDescent="0.35">
      <c r="J48" s="45"/>
    </row>
    <row r="49" spans="10:10" x14ac:dyDescent="0.35">
      <c r="J49" s="45"/>
    </row>
    <row r="50" spans="10:10" x14ac:dyDescent="0.35">
      <c r="J50" s="45"/>
    </row>
    <row r="51" spans="10:10" x14ac:dyDescent="0.35">
      <c r="J51" s="45"/>
    </row>
    <row r="52" spans="10:10" x14ac:dyDescent="0.35">
      <c r="J52" s="45"/>
    </row>
    <row r="53" spans="10:10" x14ac:dyDescent="0.35">
      <c r="J53" s="45"/>
    </row>
    <row r="54" spans="10:10" x14ac:dyDescent="0.35">
      <c r="J54" s="45"/>
    </row>
    <row r="55" spans="10:10" x14ac:dyDescent="0.35">
      <c r="J55" s="45"/>
    </row>
    <row r="56" spans="10:10" x14ac:dyDescent="0.35">
      <c r="J56" s="45"/>
    </row>
    <row r="57" spans="10:10" x14ac:dyDescent="0.35">
      <c r="J57" s="45"/>
    </row>
    <row r="58" spans="10:10" x14ac:dyDescent="0.35">
      <c r="J58" s="45"/>
    </row>
    <row r="59" spans="10:10" x14ac:dyDescent="0.35">
      <c r="J59" s="45"/>
    </row>
    <row r="60" spans="10:10" x14ac:dyDescent="0.35">
      <c r="J60" s="45"/>
    </row>
    <row r="61" spans="10:10" x14ac:dyDescent="0.35">
      <c r="J61" s="45"/>
    </row>
    <row r="62" spans="10:10" x14ac:dyDescent="0.35">
      <c r="J62" s="45"/>
    </row>
    <row r="63" spans="10:10" x14ac:dyDescent="0.35">
      <c r="J63" s="45"/>
    </row>
    <row r="64" spans="10:10" x14ac:dyDescent="0.35">
      <c r="J64" s="45"/>
    </row>
    <row r="65" spans="10:10" x14ac:dyDescent="0.35">
      <c r="J65" s="45"/>
    </row>
    <row r="66" spans="10:10" x14ac:dyDescent="0.35">
      <c r="J66" s="45"/>
    </row>
    <row r="67" spans="10:10" x14ac:dyDescent="0.35">
      <c r="J67" s="45"/>
    </row>
    <row r="68" spans="10:10" x14ac:dyDescent="0.35">
      <c r="J68" s="45"/>
    </row>
    <row r="69" spans="10:10" x14ac:dyDescent="0.35">
      <c r="J69" s="45"/>
    </row>
    <row r="70" spans="10:10" x14ac:dyDescent="0.35">
      <c r="J70" s="45"/>
    </row>
    <row r="71" spans="10:10" x14ac:dyDescent="0.35">
      <c r="J71" s="45"/>
    </row>
    <row r="72" spans="10:10" x14ac:dyDescent="0.35">
      <c r="J72" s="45"/>
    </row>
    <row r="73" spans="10:10" x14ac:dyDescent="0.35">
      <c r="J73" s="45"/>
    </row>
    <row r="74" spans="10:10" x14ac:dyDescent="0.35">
      <c r="J74" s="45"/>
    </row>
    <row r="75" spans="10:10" x14ac:dyDescent="0.35">
      <c r="J75" s="45"/>
    </row>
    <row r="76" spans="10:10" x14ac:dyDescent="0.35">
      <c r="J76" s="45"/>
    </row>
    <row r="77" spans="10:10" x14ac:dyDescent="0.35">
      <c r="J77" s="45"/>
    </row>
    <row r="78" spans="10:10" x14ac:dyDescent="0.35">
      <c r="J78" s="45"/>
    </row>
    <row r="79" spans="10:10" x14ac:dyDescent="0.35">
      <c r="J79" s="45"/>
    </row>
    <row r="80" spans="10:10" x14ac:dyDescent="0.35">
      <c r="J80" s="45"/>
    </row>
    <row r="81" spans="10:10" x14ac:dyDescent="0.35">
      <c r="J81" s="45"/>
    </row>
    <row r="82" spans="10:10" x14ac:dyDescent="0.35">
      <c r="J82" s="45"/>
    </row>
    <row r="83" spans="10:10" x14ac:dyDescent="0.35">
      <c r="J83" s="45"/>
    </row>
    <row r="84" spans="10:10" x14ac:dyDescent="0.35">
      <c r="J84" s="45"/>
    </row>
    <row r="85" spans="10:10" x14ac:dyDescent="0.35">
      <c r="J85" s="45"/>
    </row>
    <row r="86" spans="10:10" x14ac:dyDescent="0.35">
      <c r="J86" s="45"/>
    </row>
    <row r="87" spans="10:10" x14ac:dyDescent="0.35">
      <c r="J87" s="45"/>
    </row>
    <row r="88" spans="10:10" x14ac:dyDescent="0.35">
      <c r="J88" s="45"/>
    </row>
    <row r="89" spans="10:10" x14ac:dyDescent="0.35">
      <c r="J89" s="45"/>
    </row>
    <row r="90" spans="10:10" x14ac:dyDescent="0.35">
      <c r="J90" s="45"/>
    </row>
    <row r="91" spans="10:10" x14ac:dyDescent="0.35">
      <c r="J91" s="45"/>
    </row>
    <row r="92" spans="10:10" x14ac:dyDescent="0.35">
      <c r="J92" s="45"/>
    </row>
    <row r="93" spans="10:10" x14ac:dyDescent="0.35">
      <c r="J93" s="45"/>
    </row>
    <row r="94" spans="10:10" x14ac:dyDescent="0.35">
      <c r="J94" s="45"/>
    </row>
    <row r="95" spans="10:10" x14ac:dyDescent="0.35">
      <c r="J95" s="45"/>
    </row>
    <row r="96" spans="10:10" x14ac:dyDescent="0.35">
      <c r="J96" s="45"/>
    </row>
    <row r="97" spans="10:10" x14ac:dyDescent="0.35">
      <c r="J97" s="45"/>
    </row>
    <row r="98" spans="10:10" x14ac:dyDescent="0.35">
      <c r="J98" s="45"/>
    </row>
    <row r="99" spans="10:10" x14ac:dyDescent="0.35">
      <c r="J99" s="45"/>
    </row>
    <row r="100" spans="10:10" x14ac:dyDescent="0.35">
      <c r="J100" s="45"/>
    </row>
    <row r="101" spans="10:10" x14ac:dyDescent="0.35">
      <c r="J101" s="45"/>
    </row>
    <row r="102" spans="10:10" x14ac:dyDescent="0.35">
      <c r="J102" s="45"/>
    </row>
    <row r="103" spans="10:10" x14ac:dyDescent="0.35">
      <c r="J103" s="45"/>
    </row>
    <row r="104" spans="10:10" x14ac:dyDescent="0.35">
      <c r="J104" s="45"/>
    </row>
    <row r="105" spans="10:10" x14ac:dyDescent="0.35">
      <c r="J105" s="45"/>
    </row>
    <row r="106" spans="10:10" x14ac:dyDescent="0.35">
      <c r="J106" s="45"/>
    </row>
    <row r="107" spans="10:10" x14ac:dyDescent="0.35">
      <c r="J107" s="45"/>
    </row>
    <row r="108" spans="10:10" x14ac:dyDescent="0.35">
      <c r="J108" s="45"/>
    </row>
    <row r="109" spans="10:10" x14ac:dyDescent="0.35">
      <c r="J109" s="45"/>
    </row>
    <row r="110" spans="10:10" x14ac:dyDescent="0.35">
      <c r="J110" s="45"/>
    </row>
    <row r="111" spans="10:10" x14ac:dyDescent="0.35">
      <c r="J111" s="45"/>
    </row>
    <row r="112" spans="10:10" x14ac:dyDescent="0.35">
      <c r="J112" s="45"/>
    </row>
    <row r="113" spans="10:10" x14ac:dyDescent="0.35">
      <c r="J113" s="45"/>
    </row>
    <row r="114" spans="10:10" x14ac:dyDescent="0.35">
      <c r="J114" s="45"/>
    </row>
    <row r="115" spans="10:10" x14ac:dyDescent="0.35">
      <c r="J115" s="45"/>
    </row>
    <row r="116" spans="10:10" x14ac:dyDescent="0.35">
      <c r="J116" s="45"/>
    </row>
    <row r="117" spans="10:10" x14ac:dyDescent="0.35">
      <c r="J117" s="45"/>
    </row>
    <row r="118" spans="10:10" x14ac:dyDescent="0.35">
      <c r="J118" s="45"/>
    </row>
    <row r="119" spans="10:10" x14ac:dyDescent="0.35">
      <c r="J119" s="45"/>
    </row>
    <row r="120" spans="10:10" x14ac:dyDescent="0.35">
      <c r="J120" s="45"/>
    </row>
    <row r="121" spans="10:10" x14ac:dyDescent="0.35">
      <c r="J121" s="45"/>
    </row>
    <row r="122" spans="10:10" x14ac:dyDescent="0.35">
      <c r="J122" s="45"/>
    </row>
    <row r="123" spans="10:10" x14ac:dyDescent="0.35">
      <c r="J123" s="45"/>
    </row>
    <row r="124" spans="10:10" x14ac:dyDescent="0.35">
      <c r="J124" s="45"/>
    </row>
    <row r="125" spans="10:10" x14ac:dyDescent="0.35">
      <c r="J125" s="45"/>
    </row>
    <row r="126" spans="10:10" x14ac:dyDescent="0.35">
      <c r="J126" s="45"/>
    </row>
    <row r="127" spans="10:10" x14ac:dyDescent="0.35">
      <c r="J127" s="45"/>
    </row>
    <row r="128" spans="10:10" x14ac:dyDescent="0.35">
      <c r="J128" s="45"/>
    </row>
    <row r="129" spans="10:10" x14ac:dyDescent="0.35">
      <c r="J129" s="45"/>
    </row>
    <row r="130" spans="10:10" x14ac:dyDescent="0.35">
      <c r="J130" s="45"/>
    </row>
    <row r="131" spans="10:10" x14ac:dyDescent="0.35">
      <c r="J131" s="45"/>
    </row>
    <row r="132" spans="10:10" x14ac:dyDescent="0.35">
      <c r="J132" s="45"/>
    </row>
    <row r="133" spans="10:10" x14ac:dyDescent="0.35">
      <c r="J133" s="45"/>
    </row>
    <row r="134" spans="10:10" x14ac:dyDescent="0.35">
      <c r="J134" s="45"/>
    </row>
    <row r="135" spans="10:10" x14ac:dyDescent="0.35">
      <c r="J135" s="45"/>
    </row>
    <row r="136" spans="10:10" x14ac:dyDescent="0.35">
      <c r="J136" s="45"/>
    </row>
    <row r="137" spans="10:10" x14ac:dyDescent="0.35">
      <c r="J137" s="45"/>
    </row>
    <row r="138" spans="10:10" x14ac:dyDescent="0.35">
      <c r="J138" s="45"/>
    </row>
    <row r="139" spans="10:10" x14ac:dyDescent="0.35">
      <c r="J139" s="45"/>
    </row>
    <row r="140" spans="10:10" x14ac:dyDescent="0.35">
      <c r="J140" s="45"/>
    </row>
    <row r="141" spans="10:10" x14ac:dyDescent="0.35">
      <c r="J141" s="45"/>
    </row>
    <row r="142" spans="10:10" x14ac:dyDescent="0.35">
      <c r="J142" s="45"/>
    </row>
    <row r="143" spans="10:10" x14ac:dyDescent="0.35">
      <c r="J143" s="45"/>
    </row>
    <row r="144" spans="10:10" x14ac:dyDescent="0.35">
      <c r="J144" s="45"/>
    </row>
    <row r="145" spans="10:10" x14ac:dyDescent="0.35">
      <c r="J145" s="45"/>
    </row>
    <row r="146" spans="10:10" x14ac:dyDescent="0.35">
      <c r="J146" s="45"/>
    </row>
    <row r="147" spans="10:10" x14ac:dyDescent="0.35">
      <c r="J147" s="45"/>
    </row>
    <row r="148" spans="10:10" x14ac:dyDescent="0.35">
      <c r="J148" s="45"/>
    </row>
    <row r="149" spans="10:10" x14ac:dyDescent="0.35">
      <c r="J149" s="45"/>
    </row>
    <row r="150" spans="10:10" x14ac:dyDescent="0.35">
      <c r="J150" s="45"/>
    </row>
    <row r="151" spans="10:10" x14ac:dyDescent="0.35">
      <c r="J151" s="45"/>
    </row>
    <row r="152" spans="10:10" x14ac:dyDescent="0.35">
      <c r="J152" s="45"/>
    </row>
    <row r="153" spans="10:10" x14ac:dyDescent="0.35">
      <c r="J153" s="45"/>
    </row>
    <row r="154" spans="10:10" x14ac:dyDescent="0.35">
      <c r="J154" s="45"/>
    </row>
    <row r="155" spans="10:10" x14ac:dyDescent="0.35">
      <c r="J155" s="45"/>
    </row>
    <row r="156" spans="10:10" x14ac:dyDescent="0.35">
      <c r="J156" s="45"/>
    </row>
    <row r="157" spans="10:10" x14ac:dyDescent="0.35">
      <c r="J157" s="45"/>
    </row>
    <row r="158" spans="10:10" x14ac:dyDescent="0.35">
      <c r="J158" s="45"/>
    </row>
    <row r="159" spans="10:10" x14ac:dyDescent="0.35">
      <c r="J159" s="45"/>
    </row>
    <row r="160" spans="10:10" x14ac:dyDescent="0.35">
      <c r="J160" s="45"/>
    </row>
    <row r="161" spans="10:10" x14ac:dyDescent="0.35">
      <c r="J161" s="45"/>
    </row>
    <row r="162" spans="10:10" x14ac:dyDescent="0.35">
      <c r="J162" s="45"/>
    </row>
    <row r="163" spans="10:10" x14ac:dyDescent="0.35">
      <c r="J163" s="45"/>
    </row>
    <row r="164" spans="10:10" x14ac:dyDescent="0.35">
      <c r="J164" s="45"/>
    </row>
    <row r="165" spans="10:10" x14ac:dyDescent="0.35">
      <c r="J165" s="45"/>
    </row>
    <row r="166" spans="10:10" x14ac:dyDescent="0.35">
      <c r="J166" s="45"/>
    </row>
    <row r="167" spans="10:10" x14ac:dyDescent="0.35">
      <c r="J167" s="45"/>
    </row>
    <row r="168" spans="10:10" x14ac:dyDescent="0.35">
      <c r="J168" s="45"/>
    </row>
    <row r="169" spans="10:10" x14ac:dyDescent="0.35">
      <c r="J169" s="45"/>
    </row>
    <row r="170" spans="10:10" x14ac:dyDescent="0.35">
      <c r="J170" s="45"/>
    </row>
    <row r="171" spans="10:10" x14ac:dyDescent="0.35">
      <c r="J171" s="45"/>
    </row>
    <row r="172" spans="10:10" x14ac:dyDescent="0.35">
      <c r="J172" s="45"/>
    </row>
    <row r="173" spans="10:10" x14ac:dyDescent="0.35">
      <c r="J173" s="45"/>
    </row>
    <row r="174" spans="10:10" x14ac:dyDescent="0.35">
      <c r="J174" s="45"/>
    </row>
    <row r="175" spans="10:10" x14ac:dyDescent="0.35">
      <c r="J175" s="45"/>
    </row>
    <row r="176" spans="10:10" x14ac:dyDescent="0.35">
      <c r="J176" s="45"/>
    </row>
    <row r="177" spans="10:10" x14ac:dyDescent="0.35">
      <c r="J177" s="45"/>
    </row>
    <row r="178" spans="10:10" x14ac:dyDescent="0.35">
      <c r="J178" s="45"/>
    </row>
    <row r="179" spans="10:10" x14ac:dyDescent="0.35">
      <c r="J179" s="45"/>
    </row>
    <row r="180" spans="10:10" x14ac:dyDescent="0.35">
      <c r="J180" s="45"/>
    </row>
    <row r="181" spans="10:10" x14ac:dyDescent="0.35">
      <c r="J181" s="45"/>
    </row>
    <row r="182" spans="10:10" x14ac:dyDescent="0.35">
      <c r="J182" s="45"/>
    </row>
    <row r="183" spans="10:10" x14ac:dyDescent="0.35">
      <c r="J183" s="45"/>
    </row>
    <row r="184" spans="10:10" x14ac:dyDescent="0.35">
      <c r="J184" s="45"/>
    </row>
    <row r="185" spans="10:10" x14ac:dyDescent="0.35">
      <c r="J185" s="45"/>
    </row>
    <row r="186" spans="10:10" x14ac:dyDescent="0.35">
      <c r="J186" s="45"/>
    </row>
    <row r="187" spans="10:10" x14ac:dyDescent="0.35">
      <c r="J187" s="45"/>
    </row>
    <row r="188" spans="10:10" x14ac:dyDescent="0.35">
      <c r="J188" s="45"/>
    </row>
    <row r="189" spans="10:10" x14ac:dyDescent="0.35">
      <c r="J189" s="45"/>
    </row>
    <row r="190" spans="10:10" x14ac:dyDescent="0.35">
      <c r="J190" s="45"/>
    </row>
    <row r="191" spans="10:10" x14ac:dyDescent="0.35">
      <c r="J191" s="45"/>
    </row>
    <row r="192" spans="10:10" x14ac:dyDescent="0.35">
      <c r="J192" s="45"/>
    </row>
    <row r="193" spans="10:10" x14ac:dyDescent="0.35">
      <c r="J193" s="45"/>
    </row>
    <row r="194" spans="10:10" x14ac:dyDescent="0.35">
      <c r="J194" s="45"/>
    </row>
    <row r="195" spans="10:10" x14ac:dyDescent="0.35">
      <c r="J195" s="45"/>
    </row>
    <row r="196" spans="10:10" x14ac:dyDescent="0.35">
      <c r="J196" s="45"/>
    </row>
    <row r="197" spans="10:10" x14ac:dyDescent="0.35">
      <c r="J197" s="45"/>
    </row>
    <row r="198" spans="10:10" x14ac:dyDescent="0.35">
      <c r="J198" s="45"/>
    </row>
    <row r="199" spans="10:10" x14ac:dyDescent="0.35">
      <c r="J199" s="45"/>
    </row>
    <row r="200" spans="10:10" x14ac:dyDescent="0.35">
      <c r="J200" s="45"/>
    </row>
    <row r="201" spans="10:10" x14ac:dyDescent="0.35">
      <c r="J201" s="45"/>
    </row>
    <row r="202" spans="10:10" x14ac:dyDescent="0.35">
      <c r="J202" s="45"/>
    </row>
    <row r="203" spans="10:10" x14ac:dyDescent="0.35">
      <c r="J203" s="45"/>
    </row>
    <row r="204" spans="10:10" x14ac:dyDescent="0.35">
      <c r="J204" s="45"/>
    </row>
    <row r="205" spans="10:10" x14ac:dyDescent="0.35">
      <c r="J205" s="45"/>
    </row>
    <row r="206" spans="10:10" x14ac:dyDescent="0.35">
      <c r="J206" s="45"/>
    </row>
    <row r="207" spans="10:10" x14ac:dyDescent="0.35">
      <c r="J207" s="45"/>
    </row>
    <row r="208" spans="10:10" x14ac:dyDescent="0.35">
      <c r="J208" s="45"/>
    </row>
    <row r="209" spans="10:10" x14ac:dyDescent="0.35">
      <c r="J209" s="45"/>
    </row>
    <row r="210" spans="10:10" x14ac:dyDescent="0.35">
      <c r="J210" s="45"/>
    </row>
    <row r="211" spans="10:10" x14ac:dyDescent="0.35">
      <c r="J211" s="45"/>
    </row>
    <row r="212" spans="10:10" x14ac:dyDescent="0.35">
      <c r="J212" s="45"/>
    </row>
    <row r="213" spans="10:10" x14ac:dyDescent="0.35">
      <c r="J213" s="45"/>
    </row>
    <row r="214" spans="10:10" x14ac:dyDescent="0.35">
      <c r="J214" s="45"/>
    </row>
    <row r="215" spans="10:10" x14ac:dyDescent="0.35">
      <c r="J215" s="45"/>
    </row>
    <row r="216" spans="10:10" x14ac:dyDescent="0.35">
      <c r="J216" s="45"/>
    </row>
    <row r="217" spans="10:10" x14ac:dyDescent="0.35">
      <c r="J217" s="45"/>
    </row>
    <row r="218" spans="10:10" x14ac:dyDescent="0.35">
      <c r="J218" s="45"/>
    </row>
    <row r="219" spans="10:10" x14ac:dyDescent="0.35">
      <c r="J219" s="45"/>
    </row>
    <row r="220" spans="10:10" x14ac:dyDescent="0.35">
      <c r="J220" s="45"/>
    </row>
    <row r="221" spans="10:10" x14ac:dyDescent="0.35">
      <c r="J221" s="45"/>
    </row>
    <row r="222" spans="10:10" x14ac:dyDescent="0.35">
      <c r="J222" s="45"/>
    </row>
    <row r="223" spans="10:10" x14ac:dyDescent="0.35">
      <c r="J223" s="45"/>
    </row>
    <row r="224" spans="10:10" x14ac:dyDescent="0.35">
      <c r="J224" s="45"/>
    </row>
    <row r="225" spans="10:10" x14ac:dyDescent="0.35">
      <c r="J225" s="45"/>
    </row>
    <row r="226" spans="10:10" x14ac:dyDescent="0.35">
      <c r="J226" s="45"/>
    </row>
    <row r="227" spans="10:10" x14ac:dyDescent="0.35">
      <c r="J227" s="45"/>
    </row>
    <row r="228" spans="10:10" x14ac:dyDescent="0.35">
      <c r="J228" s="45"/>
    </row>
    <row r="229" spans="10:10" x14ac:dyDescent="0.35">
      <c r="J229" s="45"/>
    </row>
    <row r="230" spans="10:10" x14ac:dyDescent="0.35">
      <c r="J230" s="45"/>
    </row>
    <row r="231" spans="10:10" x14ac:dyDescent="0.35">
      <c r="J231" s="45"/>
    </row>
    <row r="232" spans="10:10" x14ac:dyDescent="0.35">
      <c r="J232" s="45"/>
    </row>
    <row r="233" spans="10:10" x14ac:dyDescent="0.35">
      <c r="J233" s="45"/>
    </row>
    <row r="234" spans="10:10" x14ac:dyDescent="0.35">
      <c r="J234" s="45"/>
    </row>
    <row r="235" spans="10:10" x14ac:dyDescent="0.35">
      <c r="J235" s="45"/>
    </row>
    <row r="236" spans="10:10" x14ac:dyDescent="0.35">
      <c r="J236" s="45"/>
    </row>
    <row r="237" spans="10:10" x14ac:dyDescent="0.35">
      <c r="J237" s="45"/>
    </row>
    <row r="238" spans="10:10" x14ac:dyDescent="0.35">
      <c r="J238" s="45"/>
    </row>
    <row r="239" spans="10:10" x14ac:dyDescent="0.35">
      <c r="J239" s="45"/>
    </row>
    <row r="240" spans="10:10" x14ac:dyDescent="0.35">
      <c r="J240" s="45"/>
    </row>
    <row r="241" spans="10:10" x14ac:dyDescent="0.35">
      <c r="J241" s="45"/>
    </row>
    <row r="242" spans="10:10" x14ac:dyDescent="0.35">
      <c r="J242" s="45"/>
    </row>
    <row r="243" spans="10:10" x14ac:dyDescent="0.35">
      <c r="J243" s="45"/>
    </row>
    <row r="244" spans="10:10" x14ac:dyDescent="0.35">
      <c r="J244" s="45"/>
    </row>
    <row r="245" spans="10:10" x14ac:dyDescent="0.35">
      <c r="J245" s="45"/>
    </row>
    <row r="246" spans="10:10" x14ac:dyDescent="0.35">
      <c r="J246" s="45"/>
    </row>
    <row r="247" spans="10:10" x14ac:dyDescent="0.35">
      <c r="J247" s="45"/>
    </row>
    <row r="248" spans="10:10" x14ac:dyDescent="0.35">
      <c r="J248" s="45"/>
    </row>
    <row r="249" spans="10:10" x14ac:dyDescent="0.35">
      <c r="J249" s="45"/>
    </row>
    <row r="250" spans="10:10" x14ac:dyDescent="0.35">
      <c r="J250" s="45"/>
    </row>
    <row r="251" spans="10:10" x14ac:dyDescent="0.35">
      <c r="J251" s="45"/>
    </row>
    <row r="252" spans="10:10" x14ac:dyDescent="0.35">
      <c r="J252" s="45"/>
    </row>
    <row r="253" spans="10:10" x14ac:dyDescent="0.35">
      <c r="J253" s="45"/>
    </row>
    <row r="254" spans="10:10" x14ac:dyDescent="0.35">
      <c r="J254" s="45"/>
    </row>
    <row r="255" spans="10:10" x14ac:dyDescent="0.35">
      <c r="J255" s="45"/>
    </row>
    <row r="256" spans="10:10" x14ac:dyDescent="0.35">
      <c r="J256" s="45"/>
    </row>
    <row r="257" spans="10:10" x14ac:dyDescent="0.35">
      <c r="J257" s="45"/>
    </row>
    <row r="258" spans="10:10" x14ac:dyDescent="0.35">
      <c r="J258" s="45"/>
    </row>
    <row r="259" spans="10:10" x14ac:dyDescent="0.35">
      <c r="J259" s="45"/>
    </row>
    <row r="260" spans="10:10" x14ac:dyDescent="0.35">
      <c r="J260" s="45"/>
    </row>
    <row r="261" spans="10:10" x14ac:dyDescent="0.35">
      <c r="J261" s="45"/>
    </row>
    <row r="262" spans="10:10" x14ac:dyDescent="0.35">
      <c r="J262" s="45"/>
    </row>
    <row r="263" spans="10:10" x14ac:dyDescent="0.35">
      <c r="J263" s="45"/>
    </row>
    <row r="264" spans="10:10" x14ac:dyDescent="0.35">
      <c r="J264" s="45"/>
    </row>
    <row r="265" spans="10:10" x14ac:dyDescent="0.35">
      <c r="J265" s="45"/>
    </row>
    <row r="266" spans="10:10" x14ac:dyDescent="0.35">
      <c r="J266" s="45"/>
    </row>
    <row r="267" spans="10:10" x14ac:dyDescent="0.35">
      <c r="J267" s="45"/>
    </row>
    <row r="268" spans="10:10" x14ac:dyDescent="0.35">
      <c r="J268" s="45"/>
    </row>
    <row r="269" spans="10:10" x14ac:dyDescent="0.35">
      <c r="J269" s="45"/>
    </row>
    <row r="270" spans="10:10" x14ac:dyDescent="0.35">
      <c r="J270" s="45"/>
    </row>
    <row r="271" spans="10:10" x14ac:dyDescent="0.35">
      <c r="J271" s="45"/>
    </row>
    <row r="272" spans="10:10" x14ac:dyDescent="0.35">
      <c r="J272" s="45"/>
    </row>
    <row r="273" spans="10:10" x14ac:dyDescent="0.35">
      <c r="J273" s="45"/>
    </row>
    <row r="274" spans="10:10" x14ac:dyDescent="0.35">
      <c r="J274" s="45"/>
    </row>
    <row r="275" spans="10:10" x14ac:dyDescent="0.35">
      <c r="J275" s="45"/>
    </row>
    <row r="276" spans="10:10" x14ac:dyDescent="0.35">
      <c r="J276" s="45"/>
    </row>
    <row r="277" spans="10:10" x14ac:dyDescent="0.35">
      <c r="J277" s="45"/>
    </row>
    <row r="278" spans="10:10" x14ac:dyDescent="0.35">
      <c r="J278" s="45"/>
    </row>
    <row r="279" spans="10:10" x14ac:dyDescent="0.35">
      <c r="J279" s="45"/>
    </row>
    <row r="280" spans="10:10" x14ac:dyDescent="0.35">
      <c r="J280" s="45"/>
    </row>
    <row r="281" spans="10:10" x14ac:dyDescent="0.35">
      <c r="J281" s="45"/>
    </row>
    <row r="282" spans="10:10" x14ac:dyDescent="0.35">
      <c r="J282" s="45"/>
    </row>
    <row r="283" spans="10:10" x14ac:dyDescent="0.35">
      <c r="J283" s="45"/>
    </row>
    <row r="284" spans="10:10" x14ac:dyDescent="0.35">
      <c r="J284" s="45"/>
    </row>
    <row r="285" spans="10:10" x14ac:dyDescent="0.35">
      <c r="J285" s="45"/>
    </row>
    <row r="286" spans="10:10" x14ac:dyDescent="0.35">
      <c r="J286" s="45"/>
    </row>
    <row r="287" spans="10:10" x14ac:dyDescent="0.35">
      <c r="J287" s="45"/>
    </row>
    <row r="288" spans="10:10" x14ac:dyDescent="0.35">
      <c r="J288" s="45"/>
    </row>
    <row r="289" spans="10:10" x14ac:dyDescent="0.35">
      <c r="J289" s="45"/>
    </row>
    <row r="290" spans="10:10" x14ac:dyDescent="0.35">
      <c r="J290" s="45"/>
    </row>
    <row r="291" spans="10:10" x14ac:dyDescent="0.35">
      <c r="J291" s="45"/>
    </row>
    <row r="292" spans="10:10" x14ac:dyDescent="0.35">
      <c r="J292" s="45"/>
    </row>
    <row r="293" spans="10:10" x14ac:dyDescent="0.35">
      <c r="J293" s="45"/>
    </row>
    <row r="294" spans="10:10" x14ac:dyDescent="0.35">
      <c r="J294" s="45"/>
    </row>
    <row r="295" spans="10:10" x14ac:dyDescent="0.35">
      <c r="J295" s="45"/>
    </row>
    <row r="296" spans="10:10" x14ac:dyDescent="0.35">
      <c r="J296" s="45"/>
    </row>
    <row r="297" spans="10:10" x14ac:dyDescent="0.35">
      <c r="J297" s="45"/>
    </row>
    <row r="298" spans="10:10" x14ac:dyDescent="0.35">
      <c r="J298" s="45"/>
    </row>
    <row r="299" spans="10:10" x14ac:dyDescent="0.35">
      <c r="J299" s="45"/>
    </row>
    <row r="300" spans="10:10" x14ac:dyDescent="0.35">
      <c r="J300" s="45"/>
    </row>
    <row r="301" spans="10:10" x14ac:dyDescent="0.35">
      <c r="J301" s="45"/>
    </row>
    <row r="302" spans="10:10" x14ac:dyDescent="0.35">
      <c r="J302" s="45"/>
    </row>
    <row r="303" spans="10:10" x14ac:dyDescent="0.35">
      <c r="J303" s="45"/>
    </row>
    <row r="304" spans="10:10" x14ac:dyDescent="0.35">
      <c r="J304" s="45"/>
    </row>
    <row r="305" spans="10:10" x14ac:dyDescent="0.35">
      <c r="J305" s="45"/>
    </row>
    <row r="306" spans="10:10" x14ac:dyDescent="0.35">
      <c r="J306" s="45"/>
    </row>
    <row r="307" spans="10:10" x14ac:dyDescent="0.35">
      <c r="J307" s="45"/>
    </row>
    <row r="308" spans="10:10" x14ac:dyDescent="0.35">
      <c r="J308" s="45"/>
    </row>
    <row r="309" spans="10:10" x14ac:dyDescent="0.35">
      <c r="J309" s="45"/>
    </row>
    <row r="310" spans="10:10" x14ac:dyDescent="0.35">
      <c r="J310" s="45"/>
    </row>
    <row r="311" spans="10:10" x14ac:dyDescent="0.35">
      <c r="J311" s="45"/>
    </row>
    <row r="312" spans="10:10" x14ac:dyDescent="0.35">
      <c r="J312" s="45"/>
    </row>
    <row r="313" spans="10:10" x14ac:dyDescent="0.35">
      <c r="J313" s="45"/>
    </row>
    <row r="314" spans="10:10" x14ac:dyDescent="0.35">
      <c r="J314" s="45"/>
    </row>
    <row r="315" spans="10:10" x14ac:dyDescent="0.35">
      <c r="J315" s="45"/>
    </row>
    <row r="316" spans="10:10" x14ac:dyDescent="0.35">
      <c r="J316" s="45"/>
    </row>
    <row r="317" spans="10:10" x14ac:dyDescent="0.35">
      <c r="J317" s="45"/>
    </row>
    <row r="318" spans="10:10" x14ac:dyDescent="0.35">
      <c r="J318" s="45"/>
    </row>
    <row r="319" spans="10:10" x14ac:dyDescent="0.35">
      <c r="J319" s="45"/>
    </row>
    <row r="320" spans="10:10" x14ac:dyDescent="0.35">
      <c r="J320" s="45"/>
    </row>
    <row r="321" spans="10:10" x14ac:dyDescent="0.35">
      <c r="J321" s="45"/>
    </row>
    <row r="322" spans="10:10" x14ac:dyDescent="0.35">
      <c r="J322" s="45"/>
    </row>
    <row r="323" spans="10:10" x14ac:dyDescent="0.35">
      <c r="J323" s="45"/>
    </row>
    <row r="324" spans="10:10" x14ac:dyDescent="0.35">
      <c r="J324" s="45"/>
    </row>
    <row r="325" spans="10:10" x14ac:dyDescent="0.35">
      <c r="J325" s="45"/>
    </row>
    <row r="326" spans="10:10" x14ac:dyDescent="0.35">
      <c r="J326" s="45"/>
    </row>
    <row r="327" spans="10:10" x14ac:dyDescent="0.35">
      <c r="J327" s="45"/>
    </row>
    <row r="328" spans="10:10" x14ac:dyDescent="0.35">
      <c r="J328" s="45"/>
    </row>
    <row r="329" spans="10:10" x14ac:dyDescent="0.35">
      <c r="J329" s="45"/>
    </row>
    <row r="330" spans="10:10" x14ac:dyDescent="0.35">
      <c r="J330" s="45"/>
    </row>
    <row r="331" spans="10:10" x14ac:dyDescent="0.35">
      <c r="J331" s="45"/>
    </row>
    <row r="332" spans="10:10" x14ac:dyDescent="0.35">
      <c r="J332" s="45"/>
    </row>
    <row r="333" spans="10:10" x14ac:dyDescent="0.35">
      <c r="J333" s="45"/>
    </row>
    <row r="334" spans="10:10" x14ac:dyDescent="0.35">
      <c r="J334" s="45"/>
    </row>
    <row r="335" spans="10:10" x14ac:dyDescent="0.35">
      <c r="J335" s="45"/>
    </row>
    <row r="336" spans="10:10" x14ac:dyDescent="0.35">
      <c r="J336" s="45"/>
    </row>
    <row r="337" spans="10:10" x14ac:dyDescent="0.35">
      <c r="J337" s="45"/>
    </row>
    <row r="338" spans="10:10" x14ac:dyDescent="0.35">
      <c r="J338" s="45"/>
    </row>
    <row r="339" spans="10:10" x14ac:dyDescent="0.35">
      <c r="J339" s="45"/>
    </row>
    <row r="340" spans="10:10" x14ac:dyDescent="0.35">
      <c r="J340" s="45"/>
    </row>
    <row r="341" spans="10:10" x14ac:dyDescent="0.35">
      <c r="J341" s="45"/>
    </row>
    <row r="342" spans="10:10" x14ac:dyDescent="0.35">
      <c r="J342" s="45"/>
    </row>
    <row r="343" spans="10:10" x14ac:dyDescent="0.35">
      <c r="J343" s="45"/>
    </row>
    <row r="344" spans="10:10" x14ac:dyDescent="0.35">
      <c r="J344" s="45"/>
    </row>
    <row r="345" spans="10:10" x14ac:dyDescent="0.35">
      <c r="J345" s="45"/>
    </row>
    <row r="346" spans="10:10" x14ac:dyDescent="0.35">
      <c r="J346" s="45"/>
    </row>
    <row r="347" spans="10:10" x14ac:dyDescent="0.35">
      <c r="J347" s="45"/>
    </row>
    <row r="348" spans="10:10" x14ac:dyDescent="0.35">
      <c r="J348" s="45"/>
    </row>
    <row r="349" spans="10:10" x14ac:dyDescent="0.35">
      <c r="J349" s="45"/>
    </row>
    <row r="350" spans="10:10" x14ac:dyDescent="0.35">
      <c r="J350" s="45"/>
    </row>
    <row r="351" spans="10:10" x14ac:dyDescent="0.35">
      <c r="J351" s="45"/>
    </row>
    <row r="352" spans="10:10" x14ac:dyDescent="0.35">
      <c r="J352" s="45"/>
    </row>
    <row r="353" spans="10:10" x14ac:dyDescent="0.35">
      <c r="J353" s="45"/>
    </row>
    <row r="354" spans="10:10" x14ac:dyDescent="0.35">
      <c r="J354" s="45"/>
    </row>
    <row r="355" spans="10:10" x14ac:dyDescent="0.35">
      <c r="J355" s="45"/>
    </row>
    <row r="356" spans="10:10" x14ac:dyDescent="0.35">
      <c r="J356" s="45"/>
    </row>
    <row r="357" spans="10:10" x14ac:dyDescent="0.35">
      <c r="J357" s="45"/>
    </row>
    <row r="358" spans="10:10" x14ac:dyDescent="0.35">
      <c r="J358" s="45"/>
    </row>
    <row r="359" spans="10:10" x14ac:dyDescent="0.35">
      <c r="J359" s="45"/>
    </row>
    <row r="360" spans="10:10" x14ac:dyDescent="0.35">
      <c r="J360" s="45"/>
    </row>
    <row r="361" spans="10:10" x14ac:dyDescent="0.35">
      <c r="J361" s="45"/>
    </row>
    <row r="362" spans="10:10" x14ac:dyDescent="0.35">
      <c r="J362" s="45"/>
    </row>
    <row r="363" spans="10:10" x14ac:dyDescent="0.35">
      <c r="J363" s="45"/>
    </row>
    <row r="364" spans="10:10" x14ac:dyDescent="0.35">
      <c r="J364" s="45"/>
    </row>
    <row r="365" spans="10:10" x14ac:dyDescent="0.35">
      <c r="J365" s="45"/>
    </row>
    <row r="366" spans="10:10" x14ac:dyDescent="0.35">
      <c r="J366" s="45"/>
    </row>
    <row r="367" spans="10:10" x14ac:dyDescent="0.35">
      <c r="J367" s="45"/>
    </row>
    <row r="368" spans="10:10" x14ac:dyDescent="0.35">
      <c r="J368" s="45"/>
    </row>
    <row r="369" spans="10:10" x14ac:dyDescent="0.35">
      <c r="J369" s="45"/>
    </row>
    <row r="370" spans="10:10" x14ac:dyDescent="0.35">
      <c r="J370" s="45"/>
    </row>
    <row r="371" spans="10:10" x14ac:dyDescent="0.35">
      <c r="J371" s="45"/>
    </row>
    <row r="372" spans="10:10" x14ac:dyDescent="0.35">
      <c r="J372" s="45"/>
    </row>
    <row r="373" spans="10:10" x14ac:dyDescent="0.35">
      <c r="J373" s="45"/>
    </row>
    <row r="374" spans="10:10" x14ac:dyDescent="0.35">
      <c r="J374" s="45"/>
    </row>
    <row r="375" spans="10:10" x14ac:dyDescent="0.35">
      <c r="J375" s="45"/>
    </row>
    <row r="376" spans="10:10" x14ac:dyDescent="0.35">
      <c r="J376" s="45"/>
    </row>
    <row r="377" spans="10:10" x14ac:dyDescent="0.35">
      <c r="J377" s="45"/>
    </row>
    <row r="378" spans="10:10" x14ac:dyDescent="0.35">
      <c r="J378" s="45"/>
    </row>
    <row r="379" spans="10:10" x14ac:dyDescent="0.35">
      <c r="J379" s="45"/>
    </row>
    <row r="380" spans="10:10" x14ac:dyDescent="0.35">
      <c r="J380" s="45"/>
    </row>
    <row r="381" spans="10:10" x14ac:dyDescent="0.35">
      <c r="J381" s="45"/>
    </row>
    <row r="382" spans="10:10" x14ac:dyDescent="0.35">
      <c r="J382" s="45"/>
    </row>
    <row r="383" spans="10:10" x14ac:dyDescent="0.35">
      <c r="J383" s="45"/>
    </row>
    <row r="384" spans="10:10" x14ac:dyDescent="0.35">
      <c r="J384" s="45"/>
    </row>
    <row r="385" spans="10:10" x14ac:dyDescent="0.35">
      <c r="J385" s="45"/>
    </row>
    <row r="386" spans="10:10" x14ac:dyDescent="0.35">
      <c r="J386" s="45"/>
    </row>
    <row r="387" spans="10:10" x14ac:dyDescent="0.35">
      <c r="J387" s="45"/>
    </row>
    <row r="388" spans="10:10" x14ac:dyDescent="0.35">
      <c r="J388" s="45"/>
    </row>
    <row r="389" spans="10:10" x14ac:dyDescent="0.35">
      <c r="J389" s="45"/>
    </row>
    <row r="390" spans="10:10" x14ac:dyDescent="0.35">
      <c r="J390" s="45"/>
    </row>
    <row r="391" spans="10:10" x14ac:dyDescent="0.35">
      <c r="J391" s="45"/>
    </row>
    <row r="392" spans="10:10" x14ac:dyDescent="0.35">
      <c r="J392" s="45"/>
    </row>
    <row r="393" spans="10:10" x14ac:dyDescent="0.35">
      <c r="J393" s="45"/>
    </row>
    <row r="394" spans="10:10" x14ac:dyDescent="0.35">
      <c r="J394" s="45"/>
    </row>
    <row r="395" spans="10:10" x14ac:dyDescent="0.35">
      <c r="J395" s="45"/>
    </row>
    <row r="396" spans="10:10" x14ac:dyDescent="0.35">
      <c r="J396" s="45"/>
    </row>
    <row r="397" spans="10:10" x14ac:dyDescent="0.35">
      <c r="J397" s="45"/>
    </row>
    <row r="398" spans="10:10" x14ac:dyDescent="0.35">
      <c r="J398" s="45"/>
    </row>
    <row r="399" spans="10:10" x14ac:dyDescent="0.35">
      <c r="J399" s="45"/>
    </row>
    <row r="400" spans="10:10" x14ac:dyDescent="0.35">
      <c r="J400" s="45"/>
    </row>
    <row r="401" spans="10:10" x14ac:dyDescent="0.35">
      <c r="J401" s="45"/>
    </row>
    <row r="402" spans="10:10" x14ac:dyDescent="0.35">
      <c r="J402" s="45"/>
    </row>
    <row r="403" spans="10:10" x14ac:dyDescent="0.35">
      <c r="J403" s="45"/>
    </row>
    <row r="404" spans="10:10" x14ac:dyDescent="0.35">
      <c r="J404" s="45"/>
    </row>
    <row r="405" spans="10:10" x14ac:dyDescent="0.35">
      <c r="J405" s="45"/>
    </row>
    <row r="406" spans="10:10" x14ac:dyDescent="0.35">
      <c r="J406" s="45"/>
    </row>
    <row r="407" spans="10:10" x14ac:dyDescent="0.35">
      <c r="J407" s="45"/>
    </row>
    <row r="408" spans="10:10" x14ac:dyDescent="0.35">
      <c r="J408" s="45"/>
    </row>
    <row r="409" spans="10:10" x14ac:dyDescent="0.35">
      <c r="J409" s="45"/>
    </row>
    <row r="410" spans="10:10" x14ac:dyDescent="0.35">
      <c r="J410" s="45"/>
    </row>
    <row r="411" spans="10:10" x14ac:dyDescent="0.35">
      <c r="J411" s="45"/>
    </row>
    <row r="412" spans="10:10" x14ac:dyDescent="0.35">
      <c r="J412" s="45"/>
    </row>
    <row r="413" spans="10:10" x14ac:dyDescent="0.35">
      <c r="J413" s="45"/>
    </row>
    <row r="414" spans="10:10" x14ac:dyDescent="0.35">
      <c r="J414" s="45"/>
    </row>
    <row r="415" spans="10:10" x14ac:dyDescent="0.35">
      <c r="J415" s="45"/>
    </row>
    <row r="416" spans="10:10" x14ac:dyDescent="0.35">
      <c r="J416" s="45"/>
    </row>
    <row r="417" spans="10:10" x14ac:dyDescent="0.35">
      <c r="J417" s="45"/>
    </row>
    <row r="418" spans="10:10" x14ac:dyDescent="0.35">
      <c r="J418" s="45"/>
    </row>
    <row r="419" spans="10:10" x14ac:dyDescent="0.35">
      <c r="J419" s="45"/>
    </row>
    <row r="420" spans="10:10" x14ac:dyDescent="0.35">
      <c r="J420" s="45"/>
    </row>
    <row r="421" spans="10:10" x14ac:dyDescent="0.35">
      <c r="J421" s="45"/>
    </row>
    <row r="422" spans="10:10" x14ac:dyDescent="0.35">
      <c r="J422" s="45"/>
    </row>
    <row r="423" spans="10:10" x14ac:dyDescent="0.35">
      <c r="J423" s="45"/>
    </row>
    <row r="424" spans="10:10" x14ac:dyDescent="0.35">
      <c r="J424" s="45"/>
    </row>
    <row r="425" spans="10:10" x14ac:dyDescent="0.35">
      <c r="J425" s="45"/>
    </row>
    <row r="426" spans="10:10" x14ac:dyDescent="0.35">
      <c r="J426" s="45"/>
    </row>
    <row r="427" spans="10:10" x14ac:dyDescent="0.35">
      <c r="J427" s="45"/>
    </row>
    <row r="428" spans="10:10" x14ac:dyDescent="0.35">
      <c r="J428" s="45"/>
    </row>
    <row r="429" spans="10:10" x14ac:dyDescent="0.35">
      <c r="J429" s="45"/>
    </row>
    <row r="430" spans="10:10" x14ac:dyDescent="0.35">
      <c r="J430" s="45"/>
    </row>
    <row r="431" spans="10:10" x14ac:dyDescent="0.35">
      <c r="J431" s="45"/>
    </row>
    <row r="432" spans="10:10" x14ac:dyDescent="0.35">
      <c r="J432" s="45"/>
    </row>
    <row r="433" spans="10:10" x14ac:dyDescent="0.35">
      <c r="J433" s="45"/>
    </row>
    <row r="434" spans="10:10" x14ac:dyDescent="0.35">
      <c r="J434" s="45"/>
    </row>
    <row r="435" spans="10:10" x14ac:dyDescent="0.35">
      <c r="J435" s="45"/>
    </row>
    <row r="436" spans="10:10" x14ac:dyDescent="0.35">
      <c r="J436" s="45"/>
    </row>
    <row r="437" spans="10:10" x14ac:dyDescent="0.35">
      <c r="J437" s="45"/>
    </row>
    <row r="438" spans="10:10" x14ac:dyDescent="0.35">
      <c r="J438" s="45"/>
    </row>
    <row r="439" spans="10:10" x14ac:dyDescent="0.35">
      <c r="J439" s="45"/>
    </row>
    <row r="440" spans="10:10" x14ac:dyDescent="0.35">
      <c r="J440" s="45"/>
    </row>
    <row r="441" spans="10:10" x14ac:dyDescent="0.35">
      <c r="J441" s="45"/>
    </row>
    <row r="442" spans="10:10" x14ac:dyDescent="0.35">
      <c r="J442" s="45"/>
    </row>
    <row r="443" spans="10:10" x14ac:dyDescent="0.35">
      <c r="J443" s="45"/>
    </row>
    <row r="444" spans="10:10" x14ac:dyDescent="0.35">
      <c r="J444" s="45"/>
    </row>
    <row r="445" spans="10:10" x14ac:dyDescent="0.35">
      <c r="J445" s="45"/>
    </row>
    <row r="446" spans="10:10" x14ac:dyDescent="0.35">
      <c r="J446" s="45"/>
    </row>
    <row r="447" spans="10:10" x14ac:dyDescent="0.35">
      <c r="J447" s="45"/>
    </row>
    <row r="448" spans="10:10" x14ac:dyDescent="0.35">
      <c r="J448" s="45"/>
    </row>
    <row r="449" spans="10:10" x14ac:dyDescent="0.35">
      <c r="J449" s="45"/>
    </row>
    <row r="450" spans="10:10" x14ac:dyDescent="0.35">
      <c r="J450" s="45"/>
    </row>
    <row r="451" spans="10:10" x14ac:dyDescent="0.35">
      <c r="J451" s="45"/>
    </row>
    <row r="452" spans="10:10" x14ac:dyDescent="0.35">
      <c r="J452" s="45"/>
    </row>
    <row r="453" spans="10:10" x14ac:dyDescent="0.35">
      <c r="J453" s="45"/>
    </row>
    <row r="454" spans="10:10" x14ac:dyDescent="0.35">
      <c r="J454" s="45"/>
    </row>
    <row r="455" spans="10:10" x14ac:dyDescent="0.35">
      <c r="J455" s="45"/>
    </row>
    <row r="456" spans="10:10" x14ac:dyDescent="0.35">
      <c r="J456" s="45"/>
    </row>
    <row r="457" spans="10:10" x14ac:dyDescent="0.35">
      <c r="J457" s="45"/>
    </row>
    <row r="458" spans="10:10" x14ac:dyDescent="0.35">
      <c r="J458" s="45"/>
    </row>
    <row r="459" spans="10:10" x14ac:dyDescent="0.35">
      <c r="J459" s="45"/>
    </row>
    <row r="460" spans="10:10" x14ac:dyDescent="0.35">
      <c r="J460" s="45"/>
    </row>
    <row r="461" spans="10:10" x14ac:dyDescent="0.35">
      <c r="J461" s="45"/>
    </row>
    <row r="462" spans="10:10" x14ac:dyDescent="0.35">
      <c r="J462" s="45"/>
    </row>
    <row r="463" spans="10:10" x14ac:dyDescent="0.35">
      <c r="J463" s="45"/>
    </row>
    <row r="464" spans="10:10" x14ac:dyDescent="0.35">
      <c r="J464" s="45"/>
    </row>
    <row r="465" spans="10:10" x14ac:dyDescent="0.35">
      <c r="J465" s="45"/>
    </row>
    <row r="466" spans="10:10" x14ac:dyDescent="0.35">
      <c r="J466" s="45"/>
    </row>
    <row r="467" spans="10:10" x14ac:dyDescent="0.35">
      <c r="J467" s="45"/>
    </row>
    <row r="468" spans="10:10" x14ac:dyDescent="0.35">
      <c r="J468" s="45"/>
    </row>
    <row r="469" spans="10:10" x14ac:dyDescent="0.35">
      <c r="J469" s="45"/>
    </row>
    <row r="470" spans="10:10" x14ac:dyDescent="0.35">
      <c r="J470" s="45"/>
    </row>
    <row r="471" spans="10:10" x14ac:dyDescent="0.35">
      <c r="J471" s="45"/>
    </row>
    <row r="472" spans="10:10" x14ac:dyDescent="0.35">
      <c r="J472" s="45"/>
    </row>
    <row r="473" spans="10:10" x14ac:dyDescent="0.35">
      <c r="J473" s="45"/>
    </row>
    <row r="474" spans="10:10" x14ac:dyDescent="0.35">
      <c r="J474" s="45"/>
    </row>
    <row r="475" spans="10:10" x14ac:dyDescent="0.35">
      <c r="J475" s="45"/>
    </row>
    <row r="476" spans="10:10" x14ac:dyDescent="0.35">
      <c r="J476" s="45"/>
    </row>
    <row r="477" spans="10:10" x14ac:dyDescent="0.35">
      <c r="J477" s="45"/>
    </row>
    <row r="478" spans="10:10" x14ac:dyDescent="0.35">
      <c r="J478" s="45"/>
    </row>
    <row r="479" spans="10:10" x14ac:dyDescent="0.35">
      <c r="J479" s="45"/>
    </row>
    <row r="480" spans="10:10" x14ac:dyDescent="0.35">
      <c r="J480" s="45"/>
    </row>
    <row r="481" spans="10:10" x14ac:dyDescent="0.35">
      <c r="J481" s="45"/>
    </row>
    <row r="482" spans="10:10" x14ac:dyDescent="0.35">
      <c r="J482" s="45"/>
    </row>
    <row r="483" spans="10:10" x14ac:dyDescent="0.35">
      <c r="J483" s="45"/>
    </row>
    <row r="484" spans="10:10" x14ac:dyDescent="0.35">
      <c r="J484" s="45"/>
    </row>
    <row r="485" spans="10:10" x14ac:dyDescent="0.35">
      <c r="J485" s="45"/>
    </row>
    <row r="486" spans="10:10" x14ac:dyDescent="0.35">
      <c r="J486" s="45"/>
    </row>
    <row r="487" spans="10:10" x14ac:dyDescent="0.35">
      <c r="J487" s="45"/>
    </row>
    <row r="488" spans="10:10" x14ac:dyDescent="0.35">
      <c r="J488" s="45"/>
    </row>
    <row r="489" spans="10:10" x14ac:dyDescent="0.35">
      <c r="J489" s="45"/>
    </row>
    <row r="490" spans="10:10" x14ac:dyDescent="0.35">
      <c r="J490" s="45"/>
    </row>
    <row r="491" spans="10:10" x14ac:dyDescent="0.35">
      <c r="J491" s="45"/>
    </row>
    <row r="492" spans="10:10" x14ac:dyDescent="0.35">
      <c r="J492" s="45"/>
    </row>
    <row r="493" spans="10:10" x14ac:dyDescent="0.35">
      <c r="J493" s="45"/>
    </row>
    <row r="494" spans="10:10" x14ac:dyDescent="0.35">
      <c r="J494" s="45"/>
    </row>
    <row r="495" spans="10:10" x14ac:dyDescent="0.35">
      <c r="J495" s="45"/>
    </row>
    <row r="496" spans="10:10" x14ac:dyDescent="0.35">
      <c r="J496" s="45"/>
    </row>
    <row r="497" spans="10:10" x14ac:dyDescent="0.35">
      <c r="J497" s="45"/>
    </row>
    <row r="498" spans="10:10" x14ac:dyDescent="0.35">
      <c r="J498" s="45"/>
    </row>
    <row r="499" spans="10:10" x14ac:dyDescent="0.35">
      <c r="J499" s="45"/>
    </row>
    <row r="500" spans="10:10" x14ac:dyDescent="0.35">
      <c r="J500" s="45"/>
    </row>
    <row r="501" spans="10:10" x14ac:dyDescent="0.35">
      <c r="J501" s="45"/>
    </row>
    <row r="502" spans="10:10" x14ac:dyDescent="0.35">
      <c r="J502" s="45"/>
    </row>
    <row r="503" spans="10:10" x14ac:dyDescent="0.35">
      <c r="J503" s="45"/>
    </row>
    <row r="504" spans="10:10" x14ac:dyDescent="0.35">
      <c r="J504" s="45"/>
    </row>
    <row r="505" spans="10:10" x14ac:dyDescent="0.35">
      <c r="J505" s="45"/>
    </row>
    <row r="506" spans="10:10" x14ac:dyDescent="0.35">
      <c r="J506" s="45"/>
    </row>
    <row r="507" spans="10:10" x14ac:dyDescent="0.35">
      <c r="J507" s="45"/>
    </row>
    <row r="508" spans="10:10" x14ac:dyDescent="0.35">
      <c r="J508" s="45"/>
    </row>
    <row r="509" spans="10:10" x14ac:dyDescent="0.35">
      <c r="J509" s="45"/>
    </row>
    <row r="510" spans="10:10" x14ac:dyDescent="0.35">
      <c r="J510" s="45"/>
    </row>
    <row r="511" spans="10:10" x14ac:dyDescent="0.35">
      <c r="J511" s="45"/>
    </row>
    <row r="512" spans="10:10" x14ac:dyDescent="0.35">
      <c r="J512" s="45"/>
    </row>
    <row r="513" spans="10:10" x14ac:dyDescent="0.35">
      <c r="J513" s="45"/>
    </row>
    <row r="514" spans="10:10" x14ac:dyDescent="0.35">
      <c r="J514" s="45"/>
    </row>
    <row r="515" spans="10:10" x14ac:dyDescent="0.35">
      <c r="J515" s="45"/>
    </row>
    <row r="516" spans="10:10" x14ac:dyDescent="0.35">
      <c r="J516" s="45"/>
    </row>
    <row r="517" spans="10:10" x14ac:dyDescent="0.35">
      <c r="J517" s="45"/>
    </row>
    <row r="518" spans="10:10" x14ac:dyDescent="0.35">
      <c r="J518" s="45"/>
    </row>
    <row r="519" spans="10:10" x14ac:dyDescent="0.35">
      <c r="J519" s="45"/>
    </row>
    <row r="520" spans="10:10" x14ac:dyDescent="0.35">
      <c r="J520" s="45"/>
    </row>
    <row r="521" spans="10:10" x14ac:dyDescent="0.35">
      <c r="J521" s="45"/>
    </row>
    <row r="522" spans="10:10" x14ac:dyDescent="0.35">
      <c r="J522" s="45"/>
    </row>
    <row r="523" spans="10:10" x14ac:dyDescent="0.35">
      <c r="J523" s="45"/>
    </row>
    <row r="524" spans="10:10" x14ac:dyDescent="0.35">
      <c r="J524" s="45"/>
    </row>
    <row r="525" spans="10:10" x14ac:dyDescent="0.35">
      <c r="J525" s="45"/>
    </row>
    <row r="526" spans="10:10" x14ac:dyDescent="0.35">
      <c r="J526" s="45"/>
    </row>
    <row r="527" spans="10:10" x14ac:dyDescent="0.35">
      <c r="J527" s="45"/>
    </row>
    <row r="528" spans="10:10" x14ac:dyDescent="0.35">
      <c r="J528" s="45"/>
    </row>
    <row r="529" spans="10:10" x14ac:dyDescent="0.35">
      <c r="J529" s="45"/>
    </row>
    <row r="530" spans="10:10" x14ac:dyDescent="0.35">
      <c r="J530" s="45"/>
    </row>
    <row r="531" spans="10:10" x14ac:dyDescent="0.35">
      <c r="J531" s="45"/>
    </row>
    <row r="532" spans="10:10" x14ac:dyDescent="0.35">
      <c r="J532" s="45"/>
    </row>
    <row r="533" spans="10:10" x14ac:dyDescent="0.35">
      <c r="J533" s="45"/>
    </row>
    <row r="534" spans="10:10" x14ac:dyDescent="0.35">
      <c r="J534" s="45"/>
    </row>
    <row r="535" spans="10:10" x14ac:dyDescent="0.35">
      <c r="J535" s="45"/>
    </row>
    <row r="536" spans="10:10" x14ac:dyDescent="0.35">
      <c r="J536" s="45"/>
    </row>
    <row r="537" spans="10:10" x14ac:dyDescent="0.35">
      <c r="J537" s="45"/>
    </row>
    <row r="538" spans="10:10" x14ac:dyDescent="0.35">
      <c r="J538" s="45"/>
    </row>
    <row r="539" spans="10:10" x14ac:dyDescent="0.35">
      <c r="J539" s="45"/>
    </row>
    <row r="540" spans="10:10" x14ac:dyDescent="0.35">
      <c r="J540" s="45"/>
    </row>
    <row r="541" spans="10:10" x14ac:dyDescent="0.35">
      <c r="J541" s="45"/>
    </row>
    <row r="542" spans="10:10" x14ac:dyDescent="0.35">
      <c r="J542" s="45"/>
    </row>
    <row r="543" spans="10:10" x14ac:dyDescent="0.35">
      <c r="J543" s="45"/>
    </row>
    <row r="544" spans="10:10" x14ac:dyDescent="0.35">
      <c r="J544" s="45"/>
    </row>
    <row r="545" spans="10:10" x14ac:dyDescent="0.35">
      <c r="J545" s="45"/>
    </row>
    <row r="546" spans="10:10" x14ac:dyDescent="0.35">
      <c r="J546" s="45"/>
    </row>
    <row r="547" spans="10:10" x14ac:dyDescent="0.35">
      <c r="J547" s="45"/>
    </row>
    <row r="548" spans="10:10" x14ac:dyDescent="0.35">
      <c r="J548" s="45"/>
    </row>
    <row r="549" spans="10:10" x14ac:dyDescent="0.35">
      <c r="J549" s="45"/>
    </row>
    <row r="550" spans="10:10" x14ac:dyDescent="0.35">
      <c r="J550" s="45"/>
    </row>
    <row r="551" spans="10:10" x14ac:dyDescent="0.35">
      <c r="J551" s="45"/>
    </row>
    <row r="552" spans="10:10" x14ac:dyDescent="0.35">
      <c r="J552" s="45"/>
    </row>
    <row r="553" spans="10:10" x14ac:dyDescent="0.35">
      <c r="J553" s="45"/>
    </row>
    <row r="554" spans="10:10" x14ac:dyDescent="0.35">
      <c r="J554" s="45"/>
    </row>
    <row r="555" spans="10:10" x14ac:dyDescent="0.35">
      <c r="J555" s="45"/>
    </row>
    <row r="556" spans="10:10" x14ac:dyDescent="0.35">
      <c r="J556" s="45"/>
    </row>
    <row r="557" spans="10:10" x14ac:dyDescent="0.35">
      <c r="J557" s="45"/>
    </row>
    <row r="558" spans="10:10" x14ac:dyDescent="0.35">
      <c r="J558" s="45"/>
    </row>
    <row r="559" spans="10:10" x14ac:dyDescent="0.35">
      <c r="J559" s="45"/>
    </row>
    <row r="560" spans="10:10" x14ac:dyDescent="0.35">
      <c r="J560" s="45"/>
    </row>
    <row r="561" spans="10:10" x14ac:dyDescent="0.35">
      <c r="J561" s="45"/>
    </row>
    <row r="562" spans="10:10" x14ac:dyDescent="0.35">
      <c r="J562" s="45"/>
    </row>
    <row r="563" spans="10:10" x14ac:dyDescent="0.35">
      <c r="J563" s="45"/>
    </row>
    <row r="564" spans="10:10" x14ac:dyDescent="0.35">
      <c r="J564" s="45"/>
    </row>
    <row r="565" spans="10:10" x14ac:dyDescent="0.35">
      <c r="J565" s="45"/>
    </row>
    <row r="566" spans="10:10" x14ac:dyDescent="0.35">
      <c r="J566" s="45"/>
    </row>
    <row r="567" spans="10:10" x14ac:dyDescent="0.35">
      <c r="J567" s="45"/>
    </row>
    <row r="568" spans="10:10" x14ac:dyDescent="0.35">
      <c r="J568" s="45"/>
    </row>
    <row r="569" spans="10:10" x14ac:dyDescent="0.35">
      <c r="J569" s="45"/>
    </row>
    <row r="570" spans="10:10" x14ac:dyDescent="0.35">
      <c r="J570" s="45"/>
    </row>
    <row r="571" spans="10:10" x14ac:dyDescent="0.35">
      <c r="J571" s="45"/>
    </row>
    <row r="572" spans="10:10" x14ac:dyDescent="0.35">
      <c r="J572" s="45"/>
    </row>
    <row r="573" spans="10:10" x14ac:dyDescent="0.35">
      <c r="J573" s="45"/>
    </row>
    <row r="574" spans="10:10" x14ac:dyDescent="0.35">
      <c r="J574" s="45"/>
    </row>
    <row r="575" spans="10:10" x14ac:dyDescent="0.35">
      <c r="J575" s="45"/>
    </row>
    <row r="576" spans="10:10" x14ac:dyDescent="0.35">
      <c r="J576" s="45"/>
    </row>
    <row r="577" spans="10:10" x14ac:dyDescent="0.35">
      <c r="J577" s="45"/>
    </row>
    <row r="578" spans="10:10" x14ac:dyDescent="0.35">
      <c r="J578" s="45"/>
    </row>
    <row r="579" spans="10:10" x14ac:dyDescent="0.35">
      <c r="J579" s="45"/>
    </row>
    <row r="580" spans="10:10" x14ac:dyDescent="0.35">
      <c r="J580" s="45"/>
    </row>
    <row r="581" spans="10:10" x14ac:dyDescent="0.35">
      <c r="J581" s="45"/>
    </row>
    <row r="582" spans="10:10" x14ac:dyDescent="0.35">
      <c r="J582" s="45"/>
    </row>
    <row r="583" spans="10:10" x14ac:dyDescent="0.35">
      <c r="J583" s="45"/>
    </row>
    <row r="584" spans="10:10" x14ac:dyDescent="0.35">
      <c r="J584" s="45"/>
    </row>
    <row r="585" spans="10:10" x14ac:dyDescent="0.35">
      <c r="J585" s="45"/>
    </row>
    <row r="586" spans="10:10" x14ac:dyDescent="0.35">
      <c r="J586" s="45"/>
    </row>
    <row r="587" spans="10:10" x14ac:dyDescent="0.35">
      <c r="J587" s="45"/>
    </row>
    <row r="588" spans="10:10" x14ac:dyDescent="0.35">
      <c r="J588" s="45"/>
    </row>
    <row r="589" spans="10:10" x14ac:dyDescent="0.35">
      <c r="J589" s="45"/>
    </row>
    <row r="590" spans="10:10" x14ac:dyDescent="0.35">
      <c r="J590" s="45"/>
    </row>
    <row r="591" spans="10:10" x14ac:dyDescent="0.35">
      <c r="J591" s="45"/>
    </row>
    <row r="592" spans="10:10" x14ac:dyDescent="0.35">
      <c r="J592" s="45"/>
    </row>
    <row r="593" spans="10:10" x14ac:dyDescent="0.35">
      <c r="J593" s="45"/>
    </row>
    <row r="594" spans="10:10" x14ac:dyDescent="0.35">
      <c r="J594" s="45"/>
    </row>
    <row r="595" spans="10:10" x14ac:dyDescent="0.35">
      <c r="J595" s="45"/>
    </row>
    <row r="596" spans="10:10" x14ac:dyDescent="0.35">
      <c r="J596" s="45"/>
    </row>
    <row r="597" spans="10:10" x14ac:dyDescent="0.35">
      <c r="J597" s="45"/>
    </row>
    <row r="598" spans="10:10" x14ac:dyDescent="0.35">
      <c r="J598" s="45"/>
    </row>
    <row r="599" spans="10:10" x14ac:dyDescent="0.35">
      <c r="J599" s="45"/>
    </row>
    <row r="600" spans="10:10" x14ac:dyDescent="0.35">
      <c r="J600" s="45"/>
    </row>
    <row r="601" spans="10:10" x14ac:dyDescent="0.35">
      <c r="J601" s="45"/>
    </row>
    <row r="602" spans="10:10" x14ac:dyDescent="0.35">
      <c r="J602" s="45"/>
    </row>
    <row r="603" spans="10:10" x14ac:dyDescent="0.35">
      <c r="J603" s="45"/>
    </row>
    <row r="604" spans="10:10" x14ac:dyDescent="0.35">
      <c r="J604" s="45"/>
    </row>
    <row r="605" spans="10:10" x14ac:dyDescent="0.35">
      <c r="J605" s="45"/>
    </row>
    <row r="606" spans="10:10" x14ac:dyDescent="0.35">
      <c r="J606" s="45"/>
    </row>
    <row r="607" spans="10:10" x14ac:dyDescent="0.35">
      <c r="J607" s="45"/>
    </row>
    <row r="608" spans="10:10" x14ac:dyDescent="0.35">
      <c r="J608" s="45"/>
    </row>
    <row r="609" spans="10:10" x14ac:dyDescent="0.35">
      <c r="J609" s="45"/>
    </row>
    <row r="610" spans="10:10" x14ac:dyDescent="0.35">
      <c r="J610" s="45"/>
    </row>
    <row r="611" spans="10:10" x14ac:dyDescent="0.35">
      <c r="J611" s="45"/>
    </row>
    <row r="612" spans="10:10" x14ac:dyDescent="0.35">
      <c r="J612" s="45"/>
    </row>
    <row r="613" spans="10:10" x14ac:dyDescent="0.35">
      <c r="J613" s="45"/>
    </row>
    <row r="614" spans="10:10" x14ac:dyDescent="0.35">
      <c r="J614" s="45"/>
    </row>
    <row r="615" spans="10:10" x14ac:dyDescent="0.35">
      <c r="J615" s="45"/>
    </row>
    <row r="616" spans="10:10" x14ac:dyDescent="0.35">
      <c r="J616" s="45"/>
    </row>
    <row r="617" spans="10:10" x14ac:dyDescent="0.35">
      <c r="J617" s="45"/>
    </row>
    <row r="618" spans="10:10" x14ac:dyDescent="0.35">
      <c r="J618" s="45"/>
    </row>
    <row r="619" spans="10:10" x14ac:dyDescent="0.35">
      <c r="J619" s="45"/>
    </row>
    <row r="620" spans="10:10" x14ac:dyDescent="0.35">
      <c r="J620" s="45"/>
    </row>
    <row r="621" spans="10:10" x14ac:dyDescent="0.35">
      <c r="J621" s="45"/>
    </row>
    <row r="622" spans="10:10" x14ac:dyDescent="0.35">
      <c r="J622" s="45"/>
    </row>
    <row r="623" spans="10:10" x14ac:dyDescent="0.35">
      <c r="J623" s="45"/>
    </row>
    <row r="624" spans="10:10" x14ac:dyDescent="0.35">
      <c r="J624" s="45"/>
    </row>
    <row r="625" spans="10:10" x14ac:dyDescent="0.35">
      <c r="J625" s="45"/>
    </row>
    <row r="626" spans="10:10" x14ac:dyDescent="0.35">
      <c r="J626" s="45"/>
    </row>
    <row r="627" spans="10:10" x14ac:dyDescent="0.35">
      <c r="J627" s="45"/>
    </row>
    <row r="628" spans="10:10" x14ac:dyDescent="0.35">
      <c r="J628" s="45"/>
    </row>
    <row r="629" spans="10:10" x14ac:dyDescent="0.35">
      <c r="J629" s="45"/>
    </row>
    <row r="630" spans="10:10" x14ac:dyDescent="0.35">
      <c r="J630" s="45"/>
    </row>
    <row r="631" spans="10:10" x14ac:dyDescent="0.35">
      <c r="J631" s="45"/>
    </row>
    <row r="632" spans="10:10" x14ac:dyDescent="0.35">
      <c r="J632" s="45"/>
    </row>
    <row r="633" spans="10:10" x14ac:dyDescent="0.35">
      <c r="J633" s="45"/>
    </row>
    <row r="634" spans="10:10" x14ac:dyDescent="0.35">
      <c r="J634" s="45"/>
    </row>
    <row r="635" spans="10:10" x14ac:dyDescent="0.35">
      <c r="J635" s="45"/>
    </row>
    <row r="636" spans="10:10" x14ac:dyDescent="0.35">
      <c r="J636" s="45"/>
    </row>
    <row r="637" spans="10:10" x14ac:dyDescent="0.35">
      <c r="J637" s="45"/>
    </row>
    <row r="638" spans="10:10" x14ac:dyDescent="0.35">
      <c r="J638" s="45"/>
    </row>
    <row r="639" spans="10:10" x14ac:dyDescent="0.35">
      <c r="J639" s="45"/>
    </row>
    <row r="640" spans="10:10" x14ac:dyDescent="0.35">
      <c r="J640" s="45"/>
    </row>
    <row r="641" spans="10:10" x14ac:dyDescent="0.35">
      <c r="J641" s="45"/>
    </row>
    <row r="642" spans="10:10" x14ac:dyDescent="0.35">
      <c r="J642" s="45"/>
    </row>
    <row r="643" spans="10:10" x14ac:dyDescent="0.35">
      <c r="J643" s="45"/>
    </row>
    <row r="644" spans="10:10" x14ac:dyDescent="0.35">
      <c r="J644" s="45"/>
    </row>
    <row r="645" spans="10:10" x14ac:dyDescent="0.35">
      <c r="J645" s="45"/>
    </row>
    <row r="646" spans="10:10" x14ac:dyDescent="0.35">
      <c r="J646" s="45"/>
    </row>
    <row r="647" spans="10:10" x14ac:dyDescent="0.35">
      <c r="J647" s="45"/>
    </row>
    <row r="648" spans="10:10" x14ac:dyDescent="0.35">
      <c r="J648" s="45"/>
    </row>
    <row r="649" spans="10:10" x14ac:dyDescent="0.35">
      <c r="J649" s="45"/>
    </row>
    <row r="650" spans="10:10" x14ac:dyDescent="0.35">
      <c r="J650" s="45"/>
    </row>
    <row r="651" spans="10:10" x14ac:dyDescent="0.35">
      <c r="J651" s="45"/>
    </row>
    <row r="652" spans="10:10" x14ac:dyDescent="0.35">
      <c r="J652" s="45"/>
    </row>
    <row r="653" spans="10:10" x14ac:dyDescent="0.35">
      <c r="J653" s="45"/>
    </row>
    <row r="654" spans="10:10" x14ac:dyDescent="0.35">
      <c r="J654" s="45"/>
    </row>
    <row r="655" spans="10:10" x14ac:dyDescent="0.35">
      <c r="J655" s="45"/>
    </row>
    <row r="656" spans="10:10" x14ac:dyDescent="0.35">
      <c r="J656" s="45"/>
    </row>
    <row r="657" spans="10:10" x14ac:dyDescent="0.35">
      <c r="J657" s="45"/>
    </row>
    <row r="658" spans="10:10" x14ac:dyDescent="0.35">
      <c r="J658" s="45"/>
    </row>
    <row r="659" spans="10:10" x14ac:dyDescent="0.35">
      <c r="J659" s="45"/>
    </row>
    <row r="660" spans="10:10" x14ac:dyDescent="0.35">
      <c r="J660" s="45"/>
    </row>
    <row r="661" spans="10:10" x14ac:dyDescent="0.35">
      <c r="J661" s="45"/>
    </row>
    <row r="662" spans="10:10" x14ac:dyDescent="0.35">
      <c r="J662" s="45"/>
    </row>
    <row r="663" spans="10:10" x14ac:dyDescent="0.35">
      <c r="J663" s="45"/>
    </row>
    <row r="664" spans="10:10" x14ac:dyDescent="0.35">
      <c r="J664" s="45"/>
    </row>
    <row r="665" spans="10:10" x14ac:dyDescent="0.35">
      <c r="J665" s="45"/>
    </row>
    <row r="666" spans="10:10" x14ac:dyDescent="0.35">
      <c r="J666" s="45"/>
    </row>
    <row r="667" spans="10:10" x14ac:dyDescent="0.35">
      <c r="J667" s="45"/>
    </row>
    <row r="668" spans="10:10" x14ac:dyDescent="0.35">
      <c r="J668" s="45"/>
    </row>
    <row r="669" spans="10:10" x14ac:dyDescent="0.35">
      <c r="J669" s="45"/>
    </row>
    <row r="670" spans="10:10" x14ac:dyDescent="0.35">
      <c r="J670" s="45"/>
    </row>
    <row r="671" spans="10:10" x14ac:dyDescent="0.35">
      <c r="J671" s="45"/>
    </row>
    <row r="672" spans="10:10" x14ac:dyDescent="0.35">
      <c r="J672" s="45"/>
    </row>
    <row r="673" spans="10:10" x14ac:dyDescent="0.35">
      <c r="J673" s="45"/>
    </row>
    <row r="674" spans="10:10" x14ac:dyDescent="0.35">
      <c r="J674" s="45"/>
    </row>
    <row r="675" spans="10:10" x14ac:dyDescent="0.35">
      <c r="J675" s="45"/>
    </row>
    <row r="676" spans="10:10" x14ac:dyDescent="0.35">
      <c r="J676" s="45"/>
    </row>
    <row r="677" spans="10:10" x14ac:dyDescent="0.35">
      <c r="J677" s="45"/>
    </row>
    <row r="678" spans="10:10" x14ac:dyDescent="0.35">
      <c r="J678" s="45"/>
    </row>
    <row r="679" spans="10:10" x14ac:dyDescent="0.35">
      <c r="J679" s="45"/>
    </row>
    <row r="680" spans="10:10" x14ac:dyDescent="0.35">
      <c r="J680" s="45"/>
    </row>
    <row r="681" spans="10:10" x14ac:dyDescent="0.35">
      <c r="J681" s="45"/>
    </row>
    <row r="682" spans="10:10" x14ac:dyDescent="0.35">
      <c r="J682" s="45"/>
    </row>
    <row r="683" spans="10:10" x14ac:dyDescent="0.35">
      <c r="J683" s="45"/>
    </row>
    <row r="684" spans="10:10" x14ac:dyDescent="0.35">
      <c r="J684" s="45"/>
    </row>
    <row r="685" spans="10:10" x14ac:dyDescent="0.35">
      <c r="J685" s="45"/>
    </row>
    <row r="686" spans="10:10" x14ac:dyDescent="0.35">
      <c r="J686" s="45"/>
    </row>
    <row r="687" spans="10:10" x14ac:dyDescent="0.35">
      <c r="J687" s="45"/>
    </row>
    <row r="688" spans="10:10" x14ac:dyDescent="0.35">
      <c r="J688" s="45"/>
    </row>
    <row r="689" spans="10:10" x14ac:dyDescent="0.35">
      <c r="J689" s="45"/>
    </row>
    <row r="690" spans="10:10" x14ac:dyDescent="0.35">
      <c r="J690" s="45"/>
    </row>
    <row r="691" spans="10:10" x14ac:dyDescent="0.35">
      <c r="J691" s="45"/>
    </row>
    <row r="692" spans="10:10" x14ac:dyDescent="0.35">
      <c r="J692" s="45"/>
    </row>
    <row r="693" spans="10:10" x14ac:dyDescent="0.35">
      <c r="J693" s="45"/>
    </row>
    <row r="694" spans="10:10" x14ac:dyDescent="0.35">
      <c r="J694" s="45"/>
    </row>
    <row r="695" spans="10:10" x14ac:dyDescent="0.35">
      <c r="J695" s="45"/>
    </row>
    <row r="696" spans="10:10" x14ac:dyDescent="0.35">
      <c r="J696" s="45"/>
    </row>
    <row r="697" spans="10:10" x14ac:dyDescent="0.35">
      <c r="J697" s="45"/>
    </row>
    <row r="698" spans="10:10" x14ac:dyDescent="0.35">
      <c r="J698" s="45"/>
    </row>
    <row r="699" spans="10:10" x14ac:dyDescent="0.35">
      <c r="J699" s="45"/>
    </row>
    <row r="700" spans="10:10" x14ac:dyDescent="0.35">
      <c r="J700" s="45"/>
    </row>
    <row r="701" spans="10:10" x14ac:dyDescent="0.35">
      <c r="J701" s="45"/>
    </row>
    <row r="702" spans="10:10" x14ac:dyDescent="0.35">
      <c r="J702" s="45"/>
    </row>
    <row r="703" spans="10:10" x14ac:dyDescent="0.35">
      <c r="J703" s="45"/>
    </row>
    <row r="704" spans="10:10" x14ac:dyDescent="0.35">
      <c r="J704" s="45"/>
    </row>
    <row r="705" spans="10:10" x14ac:dyDescent="0.35">
      <c r="J705" s="45"/>
    </row>
    <row r="706" spans="10:10" x14ac:dyDescent="0.35">
      <c r="J706" s="45"/>
    </row>
    <row r="707" spans="10:10" x14ac:dyDescent="0.35">
      <c r="J707" s="45"/>
    </row>
    <row r="708" spans="10:10" x14ac:dyDescent="0.35">
      <c r="J708" s="45"/>
    </row>
    <row r="709" spans="10:10" x14ac:dyDescent="0.35">
      <c r="J709" s="45"/>
    </row>
    <row r="710" spans="10:10" x14ac:dyDescent="0.35">
      <c r="J710" s="45"/>
    </row>
    <row r="711" spans="10:10" x14ac:dyDescent="0.35">
      <c r="J711" s="45"/>
    </row>
    <row r="712" spans="10:10" x14ac:dyDescent="0.35">
      <c r="J712" s="45"/>
    </row>
    <row r="713" spans="10:10" x14ac:dyDescent="0.35">
      <c r="J713" s="45"/>
    </row>
    <row r="714" spans="10:10" x14ac:dyDescent="0.35">
      <c r="J714" s="45"/>
    </row>
    <row r="715" spans="10:10" x14ac:dyDescent="0.35">
      <c r="J715" s="45"/>
    </row>
    <row r="716" spans="10:10" x14ac:dyDescent="0.35">
      <c r="J716" s="45"/>
    </row>
    <row r="717" spans="10:10" x14ac:dyDescent="0.35">
      <c r="J717" s="45"/>
    </row>
    <row r="718" spans="10:10" x14ac:dyDescent="0.35">
      <c r="J718" s="45"/>
    </row>
    <row r="719" spans="10:10" x14ac:dyDescent="0.35">
      <c r="J719" s="45"/>
    </row>
    <row r="720" spans="10:10" x14ac:dyDescent="0.35">
      <c r="J720" s="45"/>
    </row>
    <row r="721" spans="10:10" x14ac:dyDescent="0.35">
      <c r="J721" s="45"/>
    </row>
    <row r="722" spans="10:10" x14ac:dyDescent="0.35">
      <c r="J722" s="45"/>
    </row>
    <row r="723" spans="10:10" x14ac:dyDescent="0.35">
      <c r="J723" s="45"/>
    </row>
    <row r="724" spans="10:10" x14ac:dyDescent="0.35">
      <c r="J724" s="45"/>
    </row>
    <row r="725" spans="10:10" x14ac:dyDescent="0.35">
      <c r="J725" s="45"/>
    </row>
    <row r="726" spans="10:10" x14ac:dyDescent="0.35">
      <c r="J726" s="45"/>
    </row>
    <row r="727" spans="10:10" x14ac:dyDescent="0.35">
      <c r="J727" s="45"/>
    </row>
    <row r="728" spans="10:10" x14ac:dyDescent="0.35">
      <c r="J728" s="45"/>
    </row>
    <row r="729" spans="10:10" x14ac:dyDescent="0.35">
      <c r="J729" s="45"/>
    </row>
    <row r="730" spans="10:10" x14ac:dyDescent="0.35">
      <c r="J730" s="45"/>
    </row>
    <row r="731" spans="10:10" x14ac:dyDescent="0.35">
      <c r="J731" s="45"/>
    </row>
    <row r="732" spans="10:10" x14ac:dyDescent="0.35">
      <c r="J732" s="45"/>
    </row>
    <row r="733" spans="10:10" x14ac:dyDescent="0.35">
      <c r="J733" s="45"/>
    </row>
    <row r="734" spans="10:10" x14ac:dyDescent="0.35">
      <c r="J734" s="45"/>
    </row>
    <row r="735" spans="10:10" x14ac:dyDescent="0.35">
      <c r="J735" s="45"/>
    </row>
    <row r="736" spans="10:10" x14ac:dyDescent="0.35">
      <c r="J736" s="45"/>
    </row>
    <row r="737" spans="10:10" x14ac:dyDescent="0.35">
      <c r="J737" s="45"/>
    </row>
    <row r="738" spans="10:10" x14ac:dyDescent="0.35">
      <c r="J738" s="45"/>
    </row>
    <row r="739" spans="10:10" x14ac:dyDescent="0.35">
      <c r="J739" s="45"/>
    </row>
    <row r="740" spans="10:10" x14ac:dyDescent="0.35">
      <c r="J740" s="45"/>
    </row>
    <row r="741" spans="10:10" x14ac:dyDescent="0.35">
      <c r="J741" s="45"/>
    </row>
    <row r="742" spans="10:10" x14ac:dyDescent="0.35">
      <c r="J742" s="45"/>
    </row>
    <row r="743" spans="10:10" x14ac:dyDescent="0.35">
      <c r="J743" s="45"/>
    </row>
    <row r="744" spans="10:10" x14ac:dyDescent="0.35">
      <c r="J744" s="45"/>
    </row>
    <row r="745" spans="10:10" x14ac:dyDescent="0.35">
      <c r="J745" s="45"/>
    </row>
    <row r="746" spans="10:10" x14ac:dyDescent="0.35">
      <c r="J746" s="45"/>
    </row>
    <row r="747" spans="10:10" x14ac:dyDescent="0.35">
      <c r="J747" s="45"/>
    </row>
    <row r="748" spans="10:10" x14ac:dyDescent="0.35">
      <c r="J748" s="45"/>
    </row>
    <row r="749" spans="10:10" x14ac:dyDescent="0.35">
      <c r="J749" s="45"/>
    </row>
    <row r="750" spans="10:10" x14ac:dyDescent="0.35">
      <c r="J750" s="45"/>
    </row>
    <row r="751" spans="10:10" x14ac:dyDescent="0.35">
      <c r="J751" s="45"/>
    </row>
    <row r="752" spans="10:10" x14ac:dyDescent="0.35">
      <c r="J752" s="45"/>
    </row>
    <row r="753" spans="10:10" x14ac:dyDescent="0.35">
      <c r="J753" s="45"/>
    </row>
    <row r="754" spans="10:10" x14ac:dyDescent="0.35">
      <c r="J754" s="45"/>
    </row>
    <row r="755" spans="10:10" x14ac:dyDescent="0.35">
      <c r="J755" s="45"/>
    </row>
    <row r="756" spans="10:10" x14ac:dyDescent="0.35">
      <c r="J756" s="45"/>
    </row>
    <row r="757" spans="10:10" x14ac:dyDescent="0.35">
      <c r="J757" s="45"/>
    </row>
    <row r="758" spans="10:10" x14ac:dyDescent="0.35">
      <c r="J758" s="45"/>
    </row>
    <row r="759" spans="10:10" x14ac:dyDescent="0.35">
      <c r="J759" s="45"/>
    </row>
    <row r="760" spans="10:10" x14ac:dyDescent="0.35">
      <c r="J760" s="45"/>
    </row>
    <row r="761" spans="10:10" x14ac:dyDescent="0.35">
      <c r="J761" s="45"/>
    </row>
    <row r="762" spans="10:10" x14ac:dyDescent="0.35">
      <c r="J762" s="45"/>
    </row>
    <row r="763" spans="10:10" x14ac:dyDescent="0.35">
      <c r="J763" s="45"/>
    </row>
    <row r="764" spans="10:10" x14ac:dyDescent="0.35">
      <c r="J764" s="45"/>
    </row>
    <row r="765" spans="10:10" x14ac:dyDescent="0.35">
      <c r="J765" s="45"/>
    </row>
    <row r="766" spans="10:10" x14ac:dyDescent="0.35">
      <c r="J766" s="45"/>
    </row>
    <row r="767" spans="10:10" x14ac:dyDescent="0.35">
      <c r="J767" s="45"/>
    </row>
  </sheetData>
  <mergeCells count="28">
    <mergeCell ref="A1:J1"/>
    <mergeCell ref="H2:J2"/>
    <mergeCell ref="A5:J5"/>
    <mergeCell ref="A7:A8"/>
    <mergeCell ref="B7:B8"/>
    <mergeCell ref="C7:C8"/>
    <mergeCell ref="D7:D8"/>
    <mergeCell ref="E7:E8"/>
    <mergeCell ref="F7:F8"/>
    <mergeCell ref="G7:G8"/>
    <mergeCell ref="H7:H8"/>
    <mergeCell ref="I7:I8"/>
    <mergeCell ref="J7:J8"/>
    <mergeCell ref="B9:J9"/>
    <mergeCell ref="B11:J11"/>
    <mergeCell ref="B13:J13"/>
    <mergeCell ref="B16:J16"/>
    <mergeCell ref="B18:J18"/>
    <mergeCell ref="B20:J20"/>
    <mergeCell ref="B24:J24"/>
    <mergeCell ref="B27:J27"/>
    <mergeCell ref="B30:J30"/>
    <mergeCell ref="B33:J33"/>
    <mergeCell ref="B35:J35"/>
    <mergeCell ref="B38:J38"/>
    <mergeCell ref="G40:I40"/>
    <mergeCell ref="G41:I41"/>
    <mergeCell ref="G42:I42"/>
  </mergeCells>
  <pageMargins left="0.7" right="0.7" top="0.75" bottom="0.75" header="0.51180555555555496" footer="0.51180555555555496"/>
  <pageSetup paperSize="9" scale="65" firstPageNumber="0"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PRZEDMIAR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dc:description/>
  <cp:lastModifiedBy>dorota.szarkowska</cp:lastModifiedBy>
  <cp:revision>3</cp:revision>
  <cp:lastPrinted>2026-04-16T11:50:58Z</cp:lastPrinted>
  <dcterms:created xsi:type="dcterms:W3CDTF">2020-08-27T08:52:09Z</dcterms:created>
  <dcterms:modified xsi:type="dcterms:W3CDTF">2026-04-16T11:51:12Z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